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ermicro\Desktop\Szakdolgozat\végleges_csatolmányok\"/>
    </mc:Choice>
  </mc:AlternateContent>
  <bookViews>
    <workbookView xWindow="0" yWindow="0" windowWidth="12510" windowHeight="17470" activeTab="1"/>
  </bookViews>
  <sheets>
    <sheet name="Általános infó" sheetId="23" r:id="rId1"/>
    <sheet name="Data" sheetId="25" r:id="rId2"/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4" r:id="rId2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25" l="1"/>
  <c r="G27" i="25"/>
  <c r="E27" i="25"/>
  <c r="E5" i="25"/>
  <c r="F5" i="25"/>
  <c r="G5" i="25"/>
  <c r="D28" i="25"/>
  <c r="C28" i="25"/>
  <c r="W4" i="1" l="1"/>
  <c r="K18" i="25" l="1"/>
  <c r="U32" i="25"/>
  <c r="V32" i="25"/>
  <c r="U33" i="25"/>
  <c r="V33" i="25"/>
  <c r="U34" i="25"/>
  <c r="V34" i="25"/>
  <c r="U36" i="25"/>
  <c r="V36" i="25"/>
  <c r="U37" i="25"/>
  <c r="V37" i="25"/>
  <c r="U38" i="25"/>
  <c r="V38" i="25"/>
  <c r="U39" i="25"/>
  <c r="V39" i="25"/>
  <c r="U40" i="25"/>
  <c r="V40" i="25"/>
  <c r="U42" i="25"/>
  <c r="V42" i="25"/>
  <c r="U43" i="25"/>
  <c r="V43" i="25"/>
  <c r="U44" i="25"/>
  <c r="V44" i="25"/>
  <c r="U45" i="25"/>
  <c r="V45" i="25"/>
  <c r="U46" i="25"/>
  <c r="V46" i="25"/>
  <c r="U47" i="25"/>
  <c r="V47" i="25"/>
  <c r="U48" i="25"/>
  <c r="V48" i="25"/>
  <c r="U49" i="25"/>
  <c r="V49" i="25"/>
  <c r="U50" i="25"/>
  <c r="V50" i="25"/>
  <c r="U51" i="25"/>
  <c r="V51" i="25"/>
  <c r="U53" i="25"/>
  <c r="V53" i="25"/>
  <c r="U54" i="25"/>
  <c r="V54" i="25"/>
  <c r="T54" i="25"/>
  <c r="T53" i="25"/>
  <c r="T51" i="25"/>
  <c r="T50" i="25"/>
  <c r="T49" i="25"/>
  <c r="T48" i="25"/>
  <c r="T47" i="25"/>
  <c r="T46" i="25"/>
  <c r="T45" i="25"/>
  <c r="T44" i="25"/>
  <c r="T43" i="25"/>
  <c r="T42" i="25"/>
  <c r="T40" i="25"/>
  <c r="T39" i="25"/>
  <c r="T38" i="25"/>
  <c r="T37" i="25"/>
  <c r="T36" i="25"/>
  <c r="T34" i="25"/>
  <c r="T33" i="25"/>
  <c r="T32" i="25"/>
  <c r="S32" i="25"/>
  <c r="S33" i="25"/>
  <c r="S34" i="25"/>
  <c r="S36" i="25"/>
  <c r="S37" i="25"/>
  <c r="S38" i="25"/>
  <c r="S39" i="25"/>
  <c r="S40" i="25"/>
  <c r="S42" i="25"/>
  <c r="S43" i="25"/>
  <c r="S44" i="25"/>
  <c r="S45" i="25"/>
  <c r="S46" i="25"/>
  <c r="S47" i="25"/>
  <c r="S48" i="25"/>
  <c r="S49" i="25"/>
  <c r="S50" i="25"/>
  <c r="S51" i="25"/>
  <c r="S53" i="25"/>
  <c r="S54" i="25"/>
  <c r="R54" i="25"/>
  <c r="R53" i="25"/>
  <c r="R51" i="25"/>
  <c r="R50" i="25"/>
  <c r="R49" i="25"/>
  <c r="R48" i="25"/>
  <c r="R47" i="25"/>
  <c r="R46" i="25"/>
  <c r="R45" i="25"/>
  <c r="R44" i="25"/>
  <c r="R43" i="25"/>
  <c r="R42" i="25"/>
  <c r="R40" i="25"/>
  <c r="R39" i="25"/>
  <c r="R38" i="25"/>
  <c r="R37" i="25"/>
  <c r="R36" i="25"/>
  <c r="R34" i="25"/>
  <c r="R33" i="25"/>
  <c r="R32" i="25"/>
  <c r="P32" i="25"/>
  <c r="Q32" i="25"/>
  <c r="P34" i="25"/>
  <c r="Q34" i="25"/>
  <c r="P36" i="25"/>
  <c r="Q36" i="25"/>
  <c r="P37" i="25"/>
  <c r="Q37" i="25"/>
  <c r="P38" i="25"/>
  <c r="Q38" i="25"/>
  <c r="P39" i="25"/>
  <c r="Q39" i="25"/>
  <c r="P40" i="25"/>
  <c r="Q40" i="25"/>
  <c r="P42" i="25"/>
  <c r="Q42" i="25"/>
  <c r="P43" i="25"/>
  <c r="Q43" i="25"/>
  <c r="P44" i="25"/>
  <c r="Q44" i="25"/>
  <c r="P45" i="25"/>
  <c r="Q45" i="25"/>
  <c r="P46" i="25"/>
  <c r="Q46" i="25"/>
  <c r="P47" i="25"/>
  <c r="Q47" i="25"/>
  <c r="P48" i="25"/>
  <c r="Q48" i="25"/>
  <c r="P49" i="25"/>
  <c r="Q49" i="25"/>
  <c r="P50" i="25"/>
  <c r="Q50" i="25"/>
  <c r="P51" i="25"/>
  <c r="Q51" i="25"/>
  <c r="P53" i="25"/>
  <c r="Q53" i="25"/>
  <c r="P54" i="25"/>
  <c r="Q54" i="25"/>
  <c r="O54" i="25"/>
  <c r="O53" i="25"/>
  <c r="O51" i="25"/>
  <c r="O50" i="25"/>
  <c r="O49" i="25"/>
  <c r="O48" i="25"/>
  <c r="O47" i="25"/>
  <c r="O46" i="25"/>
  <c r="O45" i="25"/>
  <c r="O44" i="25"/>
  <c r="O43" i="25"/>
  <c r="O42" i="25"/>
  <c r="O40" i="25"/>
  <c r="O39" i="25"/>
  <c r="O38" i="25"/>
  <c r="O37" i="25"/>
  <c r="O36" i="25"/>
  <c r="O34" i="25"/>
  <c r="N32" i="25"/>
  <c r="N34" i="25"/>
  <c r="N36" i="25"/>
  <c r="N37" i="25"/>
  <c r="N38" i="25"/>
  <c r="N39" i="25"/>
  <c r="N40" i="25"/>
  <c r="N42" i="25"/>
  <c r="N43" i="25"/>
  <c r="N44" i="25"/>
  <c r="N45" i="25"/>
  <c r="N46" i="25"/>
  <c r="N47" i="25"/>
  <c r="N48" i="25"/>
  <c r="N49" i="25"/>
  <c r="N50" i="25"/>
  <c r="N51" i="25"/>
  <c r="N53" i="25"/>
  <c r="N54" i="25"/>
  <c r="M54" i="25"/>
  <c r="M53" i="25"/>
  <c r="M51" i="25"/>
  <c r="M50" i="25"/>
  <c r="M49" i="25"/>
  <c r="M48" i="25"/>
  <c r="M47" i="25"/>
  <c r="M46" i="25"/>
  <c r="M45" i="25"/>
  <c r="M44" i="25"/>
  <c r="M43" i="25"/>
  <c r="M42" i="25"/>
  <c r="M40" i="25"/>
  <c r="M39" i="25"/>
  <c r="M38" i="25"/>
  <c r="M37" i="25"/>
  <c r="M36" i="25"/>
  <c r="M34" i="25"/>
  <c r="M32" i="25"/>
  <c r="K32" i="25"/>
  <c r="L32" i="25"/>
  <c r="K33" i="25"/>
  <c r="L33" i="25"/>
  <c r="K34" i="25"/>
  <c r="L34" i="25"/>
  <c r="K36" i="25"/>
  <c r="L36" i="25"/>
  <c r="K37" i="25"/>
  <c r="L37" i="25"/>
  <c r="K38" i="25"/>
  <c r="L38" i="25"/>
  <c r="K39" i="25"/>
  <c r="L39" i="25"/>
  <c r="K40" i="25"/>
  <c r="L40" i="25"/>
  <c r="K42" i="25"/>
  <c r="L42" i="25"/>
  <c r="K43" i="25"/>
  <c r="L43" i="25"/>
  <c r="K44" i="25"/>
  <c r="L44" i="25"/>
  <c r="K45" i="25"/>
  <c r="L45" i="25"/>
  <c r="K46" i="25"/>
  <c r="L46" i="25"/>
  <c r="K47" i="25"/>
  <c r="L47" i="25"/>
  <c r="K48" i="25"/>
  <c r="L48" i="25"/>
  <c r="K49" i="25"/>
  <c r="L49" i="25"/>
  <c r="K50" i="25"/>
  <c r="L50" i="25"/>
  <c r="K51" i="25"/>
  <c r="L51" i="25"/>
  <c r="K53" i="25"/>
  <c r="L53" i="25"/>
  <c r="K54" i="25"/>
  <c r="L54" i="25"/>
  <c r="J54" i="25"/>
  <c r="J53" i="25"/>
  <c r="J51" i="25"/>
  <c r="J49" i="25"/>
  <c r="J48" i="25"/>
  <c r="J47" i="25"/>
  <c r="J46" i="25"/>
  <c r="J45" i="25"/>
  <c r="J50" i="25"/>
  <c r="J44" i="25"/>
  <c r="J43" i="25"/>
  <c r="J42" i="25"/>
  <c r="J40" i="25"/>
  <c r="J39" i="25"/>
  <c r="J38" i="25"/>
  <c r="J37" i="25"/>
  <c r="J36" i="25"/>
  <c r="J34" i="25"/>
  <c r="J33" i="25"/>
  <c r="O32" i="25"/>
  <c r="J32" i="25"/>
  <c r="I32" i="25"/>
  <c r="I33" i="25"/>
  <c r="I34" i="25"/>
  <c r="I36" i="25"/>
  <c r="I37" i="25"/>
  <c r="I38" i="25"/>
  <c r="I39" i="25"/>
  <c r="I40" i="25"/>
  <c r="I42" i="25"/>
  <c r="I43" i="25"/>
  <c r="I44" i="25"/>
  <c r="I45" i="25"/>
  <c r="I46" i="25"/>
  <c r="I47" i="25"/>
  <c r="I48" i="25"/>
  <c r="I49" i="25"/>
  <c r="I50" i="25"/>
  <c r="I51" i="25"/>
  <c r="I53" i="25"/>
  <c r="I54" i="25"/>
  <c r="H54" i="25"/>
  <c r="H53" i="25"/>
  <c r="H51" i="25"/>
  <c r="H50" i="25"/>
  <c r="H49" i="25"/>
  <c r="H48" i="25"/>
  <c r="H47" i="25"/>
  <c r="H46" i="25"/>
  <c r="H45" i="25"/>
  <c r="H44" i="25"/>
  <c r="H43" i="25"/>
  <c r="H42" i="25"/>
  <c r="H39" i="25"/>
  <c r="H40" i="25"/>
  <c r="H38" i="25"/>
  <c r="H37" i="25"/>
  <c r="H36" i="25"/>
  <c r="H34" i="25"/>
  <c r="H33" i="25"/>
  <c r="H32" i="25"/>
  <c r="F32" i="25"/>
  <c r="G32" i="25"/>
  <c r="F33" i="25"/>
  <c r="G33" i="25"/>
  <c r="F34" i="25"/>
  <c r="G34" i="25"/>
  <c r="F36" i="25"/>
  <c r="G36" i="25"/>
  <c r="F37" i="25"/>
  <c r="G37" i="25"/>
  <c r="F38" i="25"/>
  <c r="G38" i="25"/>
  <c r="F39" i="25"/>
  <c r="G39" i="25"/>
  <c r="F40" i="25"/>
  <c r="G40" i="25"/>
  <c r="F42" i="25"/>
  <c r="G42" i="25"/>
  <c r="F43" i="25"/>
  <c r="G43" i="25"/>
  <c r="F44" i="25"/>
  <c r="G44" i="25"/>
  <c r="F45" i="25"/>
  <c r="G45" i="25"/>
  <c r="F46" i="25"/>
  <c r="G46" i="25"/>
  <c r="F47" i="25"/>
  <c r="G47" i="25"/>
  <c r="F48" i="25"/>
  <c r="G48" i="25"/>
  <c r="F49" i="25"/>
  <c r="G49" i="25"/>
  <c r="F50" i="25"/>
  <c r="G50" i="25"/>
  <c r="F51" i="25"/>
  <c r="G51" i="25"/>
  <c r="F53" i="25"/>
  <c r="G53" i="25"/>
  <c r="F54" i="25"/>
  <c r="G54" i="25"/>
  <c r="E54" i="25"/>
  <c r="E53" i="25"/>
  <c r="E51" i="25"/>
  <c r="E50" i="25"/>
  <c r="E49" i="25"/>
  <c r="E48" i="25"/>
  <c r="E47" i="25"/>
  <c r="E46" i="25"/>
  <c r="E45" i="25"/>
  <c r="E44" i="25"/>
  <c r="E43" i="25"/>
  <c r="E42" i="25"/>
  <c r="E40" i="25"/>
  <c r="E39" i="25"/>
  <c r="E38" i="25"/>
  <c r="E37" i="25"/>
  <c r="E36" i="25"/>
  <c r="E34" i="25"/>
  <c r="E33" i="25"/>
  <c r="E32" i="25"/>
  <c r="D32" i="25"/>
  <c r="D33" i="25"/>
  <c r="D34" i="25"/>
  <c r="D36" i="25"/>
  <c r="D37" i="25"/>
  <c r="D38" i="25"/>
  <c r="D39" i="25"/>
  <c r="D40" i="25"/>
  <c r="D42" i="25"/>
  <c r="D43" i="25"/>
  <c r="D44" i="25"/>
  <c r="D45" i="25"/>
  <c r="D46" i="25"/>
  <c r="D47" i="25"/>
  <c r="D48" i="25"/>
  <c r="D49" i="25"/>
  <c r="D50" i="25"/>
  <c r="D51" i="25"/>
  <c r="D53" i="25"/>
  <c r="D54" i="25"/>
  <c r="C54" i="25"/>
  <c r="C53" i="25"/>
  <c r="C51" i="25"/>
  <c r="C50" i="25"/>
  <c r="C49" i="25"/>
  <c r="C48" i="25"/>
  <c r="C47" i="25"/>
  <c r="C46" i="25"/>
  <c r="C45" i="25"/>
  <c r="C44" i="25"/>
  <c r="C43" i="25"/>
  <c r="C42" i="25"/>
  <c r="C40" i="25"/>
  <c r="C39" i="25"/>
  <c r="C38" i="25"/>
  <c r="C37" i="25"/>
  <c r="C36" i="25"/>
  <c r="C34" i="25"/>
  <c r="C33" i="25"/>
  <c r="C32" i="25"/>
  <c r="U4" i="25"/>
  <c r="V4" i="25"/>
  <c r="U5" i="25"/>
  <c r="V5" i="25"/>
  <c r="U6" i="25"/>
  <c r="V6" i="25"/>
  <c r="U7" i="25"/>
  <c r="V7" i="25"/>
  <c r="U9" i="25"/>
  <c r="V9" i="25"/>
  <c r="U10" i="25"/>
  <c r="V10" i="25"/>
  <c r="U11" i="25"/>
  <c r="V11" i="25"/>
  <c r="U12" i="25"/>
  <c r="V12" i="25"/>
  <c r="U14" i="25"/>
  <c r="V14" i="25"/>
  <c r="U15" i="25"/>
  <c r="V15" i="25"/>
  <c r="U17" i="25"/>
  <c r="V17" i="25"/>
  <c r="U18" i="25"/>
  <c r="V18" i="25"/>
  <c r="U19" i="25"/>
  <c r="V19" i="25"/>
  <c r="U20" i="25"/>
  <c r="V20" i="25"/>
  <c r="U21" i="25"/>
  <c r="V21" i="25"/>
  <c r="U22" i="25"/>
  <c r="V22" i="25"/>
  <c r="U23" i="25"/>
  <c r="V23" i="25"/>
  <c r="U25" i="25"/>
  <c r="V25" i="25"/>
  <c r="U26" i="25"/>
  <c r="V26" i="25"/>
  <c r="T26" i="25"/>
  <c r="T25" i="25"/>
  <c r="T23" i="25"/>
  <c r="T22" i="25"/>
  <c r="T21" i="25"/>
  <c r="T20" i="25"/>
  <c r="T19" i="25"/>
  <c r="T18" i="25"/>
  <c r="T17" i="25"/>
  <c r="T15" i="25"/>
  <c r="T14" i="25"/>
  <c r="T12" i="25"/>
  <c r="T11" i="25"/>
  <c r="T10" i="25"/>
  <c r="T9" i="25"/>
  <c r="T7" i="25"/>
  <c r="T6" i="25"/>
  <c r="T5" i="25"/>
  <c r="T4" i="25"/>
  <c r="P4" i="25"/>
  <c r="Q4" i="25"/>
  <c r="P5" i="25"/>
  <c r="Q5" i="25"/>
  <c r="P6" i="25"/>
  <c r="Q6" i="25"/>
  <c r="P7" i="25"/>
  <c r="Q7" i="25"/>
  <c r="P9" i="25"/>
  <c r="Q9" i="25"/>
  <c r="P10" i="25"/>
  <c r="Q10" i="25"/>
  <c r="P11" i="25"/>
  <c r="Q11" i="25"/>
  <c r="P12" i="25"/>
  <c r="Q12" i="25"/>
  <c r="P14" i="25"/>
  <c r="Q14" i="25"/>
  <c r="P17" i="25"/>
  <c r="Q17" i="25"/>
  <c r="P18" i="25"/>
  <c r="Q18" i="25"/>
  <c r="P19" i="25"/>
  <c r="Q19" i="25"/>
  <c r="P20" i="25"/>
  <c r="Q20" i="25"/>
  <c r="P21" i="25"/>
  <c r="Q21" i="25"/>
  <c r="P22" i="25"/>
  <c r="Q22" i="25"/>
  <c r="P23" i="25"/>
  <c r="Q23" i="25"/>
  <c r="P25" i="25"/>
  <c r="Q25" i="25"/>
  <c r="P26" i="25"/>
  <c r="Q26" i="25"/>
  <c r="O26" i="25"/>
  <c r="O25" i="25"/>
  <c r="O23" i="25"/>
  <c r="O22" i="25"/>
  <c r="O21" i="25"/>
  <c r="O20" i="25"/>
  <c r="O19" i="25"/>
  <c r="O18" i="25"/>
  <c r="O17" i="25"/>
  <c r="O14" i="25"/>
  <c r="O12" i="25"/>
  <c r="O11" i="25"/>
  <c r="O10" i="25"/>
  <c r="O9" i="25"/>
  <c r="O7" i="25"/>
  <c r="O6" i="25"/>
  <c r="O5" i="25"/>
  <c r="O4" i="25"/>
  <c r="K4" i="25"/>
  <c r="L4" i="25"/>
  <c r="K6" i="25"/>
  <c r="L6" i="25"/>
  <c r="K7" i="25"/>
  <c r="L7" i="25"/>
  <c r="K9" i="25"/>
  <c r="L9" i="25"/>
  <c r="K10" i="25"/>
  <c r="L10" i="25"/>
  <c r="K11" i="25"/>
  <c r="L11" i="25"/>
  <c r="K12" i="25"/>
  <c r="L12" i="25"/>
  <c r="K14" i="25"/>
  <c r="L14" i="25"/>
  <c r="K15" i="25"/>
  <c r="L15" i="25"/>
  <c r="K17" i="25"/>
  <c r="L17" i="25"/>
  <c r="L18" i="25"/>
  <c r="K20" i="25"/>
  <c r="L20" i="25"/>
  <c r="K21" i="25"/>
  <c r="L21" i="25"/>
  <c r="K22" i="25"/>
  <c r="L22" i="25"/>
  <c r="K23" i="25"/>
  <c r="L23" i="25"/>
  <c r="K25" i="25"/>
  <c r="L25" i="25"/>
  <c r="K26" i="25"/>
  <c r="L26" i="25"/>
  <c r="J26" i="25"/>
  <c r="J25" i="25"/>
  <c r="J23" i="25"/>
  <c r="J22" i="25"/>
  <c r="J21" i="25"/>
  <c r="J20" i="25"/>
  <c r="J18" i="25"/>
  <c r="J17" i="25"/>
  <c r="J15" i="25"/>
  <c r="J14" i="25"/>
  <c r="J12" i="25"/>
  <c r="J11" i="25"/>
  <c r="J10" i="25"/>
  <c r="J9" i="25"/>
  <c r="J7" i="25"/>
  <c r="J6" i="25"/>
  <c r="J4" i="25"/>
  <c r="N4" i="25"/>
  <c r="N5" i="25"/>
  <c r="N6" i="25"/>
  <c r="N7" i="25"/>
  <c r="N9" i="25"/>
  <c r="N10" i="25"/>
  <c r="N11" i="25"/>
  <c r="N12" i="25"/>
  <c r="N14" i="25"/>
  <c r="N17" i="25"/>
  <c r="N18" i="25"/>
  <c r="N19" i="25"/>
  <c r="N20" i="25"/>
  <c r="N21" i="25"/>
  <c r="N22" i="25"/>
  <c r="N23" i="25"/>
  <c r="N25" i="25"/>
  <c r="N26" i="25"/>
  <c r="M26" i="25"/>
  <c r="M25" i="25"/>
  <c r="M23" i="25"/>
  <c r="M22" i="25"/>
  <c r="M21" i="25"/>
  <c r="M20" i="25"/>
  <c r="M19" i="25"/>
  <c r="M18" i="25"/>
  <c r="M17" i="25"/>
  <c r="M14" i="25"/>
  <c r="M12" i="25"/>
  <c r="M11" i="25"/>
  <c r="M10" i="25"/>
  <c r="M9" i="25"/>
  <c r="M7" i="25"/>
  <c r="M6" i="25"/>
  <c r="M5" i="25"/>
  <c r="M4" i="25"/>
  <c r="I26" i="25"/>
  <c r="I25" i="25"/>
  <c r="I4" i="25"/>
  <c r="I6" i="25"/>
  <c r="I7" i="25"/>
  <c r="I9" i="25"/>
  <c r="I10" i="25"/>
  <c r="I11" i="25"/>
  <c r="I12" i="25"/>
  <c r="I14" i="25"/>
  <c r="I15" i="25"/>
  <c r="I17" i="25"/>
  <c r="I18" i="25"/>
  <c r="I20" i="25"/>
  <c r="I21" i="25"/>
  <c r="I22" i="25"/>
  <c r="I23" i="25"/>
  <c r="H26" i="25"/>
  <c r="H25" i="25"/>
  <c r="H23" i="25"/>
  <c r="H22" i="25"/>
  <c r="H21" i="25"/>
  <c r="H20" i="25"/>
  <c r="H18" i="25"/>
  <c r="H17" i="25"/>
  <c r="H15" i="25"/>
  <c r="H14" i="25"/>
  <c r="H12" i="25"/>
  <c r="H11" i="25"/>
  <c r="H10" i="25"/>
  <c r="H9" i="25"/>
  <c r="H7" i="25"/>
  <c r="H6" i="25"/>
  <c r="H4" i="25"/>
  <c r="R5" i="25"/>
  <c r="F4" i="25"/>
  <c r="G4" i="25"/>
  <c r="F6" i="25"/>
  <c r="G6" i="25"/>
  <c r="F7" i="25"/>
  <c r="G7" i="25"/>
  <c r="F9" i="25"/>
  <c r="G9" i="25"/>
  <c r="F10" i="25"/>
  <c r="G10" i="25"/>
  <c r="F11" i="25"/>
  <c r="G11" i="25"/>
  <c r="F12" i="25"/>
  <c r="G12" i="25"/>
  <c r="F14" i="25"/>
  <c r="G14" i="25"/>
  <c r="F15" i="25"/>
  <c r="G15" i="25"/>
  <c r="F17" i="25"/>
  <c r="G17" i="25"/>
  <c r="F18" i="25"/>
  <c r="G18" i="25"/>
  <c r="F19" i="25"/>
  <c r="G19" i="25"/>
  <c r="F20" i="25"/>
  <c r="G20" i="25"/>
  <c r="F21" i="25"/>
  <c r="G21" i="25"/>
  <c r="F22" i="25"/>
  <c r="G22" i="25"/>
  <c r="F23" i="25"/>
  <c r="G23" i="25"/>
  <c r="F25" i="25"/>
  <c r="G25" i="25"/>
  <c r="F26" i="25"/>
  <c r="G26" i="25"/>
  <c r="E26" i="25"/>
  <c r="E25" i="25"/>
  <c r="E23" i="25"/>
  <c r="E22" i="25"/>
  <c r="E21" i="25"/>
  <c r="E20" i="25"/>
  <c r="E19" i="25"/>
  <c r="E18" i="25"/>
  <c r="E17" i="25"/>
  <c r="E15" i="25"/>
  <c r="E14" i="25"/>
  <c r="E12" i="25"/>
  <c r="E11" i="25"/>
  <c r="E10" i="25"/>
  <c r="E9" i="25"/>
  <c r="E7" i="25"/>
  <c r="E6" i="25"/>
  <c r="E4" i="25"/>
  <c r="D4" i="25"/>
  <c r="S4" i="25" s="1"/>
  <c r="D5" i="25"/>
  <c r="S5" i="25" s="1"/>
  <c r="D6" i="25"/>
  <c r="S6" i="25" s="1"/>
  <c r="D7" i="25"/>
  <c r="S7" i="25" s="1"/>
  <c r="D8" i="25"/>
  <c r="D9" i="25"/>
  <c r="S9" i="25" s="1"/>
  <c r="D10" i="25"/>
  <c r="S10" i="25" s="1"/>
  <c r="D11" i="25"/>
  <c r="S11" i="25" s="1"/>
  <c r="D12" i="25"/>
  <c r="S12" i="25" s="1"/>
  <c r="D14" i="25"/>
  <c r="S14" i="25" s="1"/>
  <c r="D15" i="25"/>
  <c r="S15" i="25" s="1"/>
  <c r="D17" i="25"/>
  <c r="S17" i="25" s="1"/>
  <c r="D18" i="25"/>
  <c r="S18" i="25" s="1"/>
  <c r="D19" i="25"/>
  <c r="S19" i="25" s="1"/>
  <c r="D20" i="25"/>
  <c r="S20" i="25" s="1"/>
  <c r="D21" i="25"/>
  <c r="S21" i="25" s="1"/>
  <c r="D22" i="25"/>
  <c r="S22" i="25" s="1"/>
  <c r="D23" i="25"/>
  <c r="S23" i="25" s="1"/>
  <c r="D25" i="25"/>
  <c r="S25" i="25" s="1"/>
  <c r="D26" i="25"/>
  <c r="S26" i="25" s="1"/>
  <c r="C26" i="25"/>
  <c r="R26" i="25" s="1"/>
  <c r="C25" i="25"/>
  <c r="R25" i="25" s="1"/>
  <c r="C23" i="25"/>
  <c r="R23" i="25" s="1"/>
  <c r="C22" i="25"/>
  <c r="R22" i="25" s="1"/>
  <c r="C21" i="25"/>
  <c r="R21" i="25" s="1"/>
  <c r="C20" i="25"/>
  <c r="R20" i="25" s="1"/>
  <c r="C19" i="25"/>
  <c r="R19" i="25" s="1"/>
  <c r="C18" i="25"/>
  <c r="R18" i="25" s="1"/>
  <c r="C17" i="25"/>
  <c r="R17" i="25" s="1"/>
  <c r="C15" i="25"/>
  <c r="R15" i="25" s="1"/>
  <c r="C14" i="25"/>
  <c r="R14" i="25" s="1"/>
  <c r="C12" i="25"/>
  <c r="R12" i="25" s="1"/>
  <c r="C11" i="25"/>
  <c r="R11" i="25" s="1"/>
  <c r="C10" i="25"/>
  <c r="R10" i="25" s="1"/>
  <c r="C9" i="25"/>
  <c r="R9" i="25" s="1"/>
  <c r="C8" i="25"/>
  <c r="C7" i="25"/>
  <c r="R7" i="25" s="1"/>
  <c r="C4" i="25"/>
  <c r="C5" i="25"/>
  <c r="C6" i="25"/>
  <c r="R6" i="25" s="1"/>
  <c r="C27" i="25" l="1"/>
  <c r="D27" i="25"/>
  <c r="R4" i="25"/>
  <c r="Q39" i="6"/>
  <c r="P39" i="6"/>
  <c r="O39" i="6"/>
  <c r="L16" i="5"/>
  <c r="M16" i="5"/>
  <c r="Q31" i="13"/>
  <c r="Q30" i="13"/>
  <c r="U29" i="13"/>
  <c r="U28" i="13"/>
  <c r="M28" i="13"/>
  <c r="L28" i="13"/>
  <c r="U27" i="13"/>
  <c r="V27" i="13" s="1"/>
  <c r="M27" i="13"/>
  <c r="M39" i="13" s="1"/>
  <c r="L27" i="13"/>
  <c r="L39" i="13" s="1"/>
  <c r="L27" i="4"/>
  <c r="O39" i="2"/>
  <c r="V29" i="13" l="1"/>
  <c r="V28" i="13"/>
  <c r="Q32" i="13"/>
  <c r="W28" i="13" s="1"/>
  <c r="P39" i="13" s="1"/>
  <c r="W27" i="13"/>
  <c r="O39" i="13" s="1"/>
  <c r="L28" i="1"/>
  <c r="M28" i="1"/>
  <c r="M27" i="1"/>
  <c r="L27" i="1"/>
  <c r="Q31" i="24"/>
  <c r="Q30" i="24"/>
  <c r="M28" i="24"/>
  <c r="L28" i="24"/>
  <c r="M27" i="24"/>
  <c r="U28" i="24" s="1"/>
  <c r="L27" i="24"/>
  <c r="L39" i="24" s="1"/>
  <c r="Q8" i="24"/>
  <c r="Q7" i="24"/>
  <c r="V5" i="24" s="1"/>
  <c r="U6" i="24"/>
  <c r="U5" i="24"/>
  <c r="M5" i="24"/>
  <c r="L5" i="24"/>
  <c r="U4" i="24"/>
  <c r="M4" i="24"/>
  <c r="M16" i="24" s="1"/>
  <c r="L4" i="24"/>
  <c r="L16" i="24" s="1"/>
  <c r="Q31" i="22"/>
  <c r="Q30" i="22"/>
  <c r="M28" i="22"/>
  <c r="L28" i="22"/>
  <c r="M27" i="22"/>
  <c r="M39" i="22" s="1"/>
  <c r="L27" i="22"/>
  <c r="L39" i="22" s="1"/>
  <c r="Q8" i="22"/>
  <c r="Q7" i="22"/>
  <c r="V5" i="22" s="1"/>
  <c r="U6" i="22"/>
  <c r="V6" i="22" s="1"/>
  <c r="U5" i="22"/>
  <c r="M5" i="22"/>
  <c r="L5" i="22"/>
  <c r="U4" i="22"/>
  <c r="V4" i="22" s="1"/>
  <c r="M4" i="22"/>
  <c r="M16" i="22" s="1"/>
  <c r="L4" i="22"/>
  <c r="L16" i="22" s="1"/>
  <c r="Q31" i="20"/>
  <c r="Q30" i="20"/>
  <c r="M28" i="20"/>
  <c r="L28" i="20"/>
  <c r="M27" i="20"/>
  <c r="M39" i="20" s="1"/>
  <c r="L27" i="20"/>
  <c r="L39" i="20" s="1"/>
  <c r="Q8" i="20"/>
  <c r="Q7" i="20"/>
  <c r="U6" i="20"/>
  <c r="V6" i="20" s="1"/>
  <c r="U5" i="20"/>
  <c r="U4" i="20"/>
  <c r="M16" i="20"/>
  <c r="L16" i="20"/>
  <c r="Q31" i="19"/>
  <c r="Q30" i="19"/>
  <c r="M28" i="19"/>
  <c r="L28" i="19"/>
  <c r="M27" i="19"/>
  <c r="U28" i="19" s="1"/>
  <c r="L27" i="19"/>
  <c r="L39" i="19" s="1"/>
  <c r="Q8" i="19"/>
  <c r="Q7" i="19"/>
  <c r="V5" i="19" s="1"/>
  <c r="U6" i="19"/>
  <c r="U5" i="19"/>
  <c r="M5" i="19"/>
  <c r="L5" i="19"/>
  <c r="U4" i="19"/>
  <c r="M4" i="19"/>
  <c r="M16" i="19" s="1"/>
  <c r="L4" i="19"/>
  <c r="L16" i="19" s="1"/>
  <c r="Q31" i="18"/>
  <c r="Q32" i="18" s="1"/>
  <c r="Q30" i="18"/>
  <c r="M28" i="18"/>
  <c r="L28" i="18"/>
  <c r="M27" i="18"/>
  <c r="U28" i="18" s="1"/>
  <c r="L27" i="18"/>
  <c r="L39" i="18" s="1"/>
  <c r="Q8" i="18"/>
  <c r="Q7" i="18"/>
  <c r="U6" i="18"/>
  <c r="M5" i="18"/>
  <c r="L5" i="18"/>
  <c r="U4" i="18"/>
  <c r="M4" i="18"/>
  <c r="M16" i="18" s="1"/>
  <c r="L4" i="18"/>
  <c r="L16" i="18" s="1"/>
  <c r="Q31" i="17"/>
  <c r="Q30" i="17"/>
  <c r="M28" i="17"/>
  <c r="L28" i="17"/>
  <c r="M27" i="17"/>
  <c r="U28" i="17" s="1"/>
  <c r="L27" i="17"/>
  <c r="L39" i="17" s="1"/>
  <c r="Q8" i="17"/>
  <c r="Q7" i="17"/>
  <c r="U6" i="17"/>
  <c r="M5" i="17"/>
  <c r="L5" i="17"/>
  <c r="U4" i="17"/>
  <c r="V4" i="17" s="1"/>
  <c r="M4" i="17"/>
  <c r="M16" i="17" s="1"/>
  <c r="L4" i="17"/>
  <c r="L16" i="17" s="1"/>
  <c r="Q31" i="16"/>
  <c r="Q30" i="16"/>
  <c r="M28" i="16"/>
  <c r="L28" i="16"/>
  <c r="M27" i="16"/>
  <c r="U28" i="16" s="1"/>
  <c r="L27" i="16"/>
  <c r="L39" i="16" s="1"/>
  <c r="Q8" i="16"/>
  <c r="Q7" i="16"/>
  <c r="V5" i="16" s="1"/>
  <c r="U6" i="16"/>
  <c r="U5" i="16"/>
  <c r="M5" i="16"/>
  <c r="L5" i="16"/>
  <c r="U4" i="16"/>
  <c r="M4" i="16"/>
  <c r="M16" i="16" s="1"/>
  <c r="L4" i="16"/>
  <c r="L16" i="16" s="1"/>
  <c r="Q31" i="15"/>
  <c r="Q30" i="15"/>
  <c r="M28" i="15"/>
  <c r="L28" i="15"/>
  <c r="M27" i="15"/>
  <c r="M39" i="15" s="1"/>
  <c r="L27" i="15"/>
  <c r="L39" i="15" s="1"/>
  <c r="Q8" i="15"/>
  <c r="Q7" i="15"/>
  <c r="V5" i="15" s="1"/>
  <c r="U6" i="15"/>
  <c r="U5" i="15"/>
  <c r="M5" i="15"/>
  <c r="L5" i="15"/>
  <c r="U4" i="15"/>
  <c r="M4" i="15"/>
  <c r="M16" i="15" s="1"/>
  <c r="L4" i="15"/>
  <c r="L16" i="15" s="1"/>
  <c r="Q31" i="14"/>
  <c r="Q30" i="14"/>
  <c r="M28" i="14"/>
  <c r="L28" i="14"/>
  <c r="M27" i="14"/>
  <c r="M39" i="14" s="1"/>
  <c r="L27" i="14"/>
  <c r="L39" i="14" s="1"/>
  <c r="Q8" i="14"/>
  <c r="Q7" i="14"/>
  <c r="V5" i="14" s="1"/>
  <c r="U6" i="14"/>
  <c r="U5" i="14"/>
  <c r="M5" i="14"/>
  <c r="L5" i="14"/>
  <c r="U4" i="14"/>
  <c r="M4" i="14"/>
  <c r="M16" i="14" s="1"/>
  <c r="L4" i="14"/>
  <c r="L16" i="14" s="1"/>
  <c r="Q31" i="12"/>
  <c r="Q30" i="12"/>
  <c r="M28" i="12"/>
  <c r="L28" i="12"/>
  <c r="M27" i="12"/>
  <c r="U28" i="12" s="1"/>
  <c r="L27" i="12"/>
  <c r="L39" i="12" s="1"/>
  <c r="Q8" i="12"/>
  <c r="Q7" i="12"/>
  <c r="U6" i="12"/>
  <c r="U5" i="12"/>
  <c r="M5" i="12"/>
  <c r="L5" i="12"/>
  <c r="U4" i="12"/>
  <c r="M4" i="12"/>
  <c r="M16" i="12" s="1"/>
  <c r="L4" i="12"/>
  <c r="L16" i="12" s="1"/>
  <c r="Q31" i="11"/>
  <c r="Q30" i="11"/>
  <c r="M28" i="11"/>
  <c r="L28" i="11"/>
  <c r="M27" i="11"/>
  <c r="U28" i="11" s="1"/>
  <c r="L27" i="11"/>
  <c r="L39" i="11" s="1"/>
  <c r="Q8" i="11"/>
  <c r="Q7" i="11"/>
  <c r="M5" i="11"/>
  <c r="L5" i="11"/>
  <c r="M4" i="11"/>
  <c r="M16" i="11" s="1"/>
  <c r="L4" i="11"/>
  <c r="L16" i="11" s="1"/>
  <c r="Q31" i="9"/>
  <c r="Q30" i="9"/>
  <c r="M28" i="9"/>
  <c r="L28" i="9"/>
  <c r="M27" i="9"/>
  <c r="M39" i="9" s="1"/>
  <c r="L27" i="9"/>
  <c r="L39" i="9" s="1"/>
  <c r="Q8" i="9"/>
  <c r="Q7" i="9"/>
  <c r="V5" i="9" s="1"/>
  <c r="U6" i="9"/>
  <c r="V6" i="9" s="1"/>
  <c r="U5" i="9"/>
  <c r="M5" i="9"/>
  <c r="L5" i="9"/>
  <c r="U4" i="9"/>
  <c r="V4" i="9" s="1"/>
  <c r="M4" i="9"/>
  <c r="M16" i="9" s="1"/>
  <c r="L4" i="9"/>
  <c r="L16" i="9" s="1"/>
  <c r="Q31" i="7"/>
  <c r="Q30" i="7"/>
  <c r="M28" i="7"/>
  <c r="L28" i="7"/>
  <c r="M27" i="7"/>
  <c r="U28" i="7" s="1"/>
  <c r="L27" i="7"/>
  <c r="L39" i="7" s="1"/>
  <c r="Q8" i="7"/>
  <c r="Q7" i="7"/>
  <c r="U6" i="7"/>
  <c r="V6" i="7" s="1"/>
  <c r="M5" i="7"/>
  <c r="L5" i="7"/>
  <c r="U4" i="7"/>
  <c r="M4" i="7"/>
  <c r="M16" i="7" s="1"/>
  <c r="L4" i="7"/>
  <c r="L16" i="7" s="1"/>
  <c r="Q31" i="6"/>
  <c r="Q30" i="6"/>
  <c r="M28" i="6"/>
  <c r="L28" i="6"/>
  <c r="M27" i="6"/>
  <c r="U28" i="6" s="1"/>
  <c r="L27" i="6"/>
  <c r="L39" i="6" s="1"/>
  <c r="Q8" i="6"/>
  <c r="Q7" i="6"/>
  <c r="V5" i="6" s="1"/>
  <c r="U6" i="6"/>
  <c r="U5" i="6"/>
  <c r="M5" i="6"/>
  <c r="L5" i="6"/>
  <c r="U4" i="6"/>
  <c r="M4" i="6"/>
  <c r="M16" i="6" s="1"/>
  <c r="L4" i="6"/>
  <c r="L16" i="6" s="1"/>
  <c r="Q31" i="5"/>
  <c r="Q30" i="5"/>
  <c r="M28" i="5"/>
  <c r="L28" i="5"/>
  <c r="M27" i="5"/>
  <c r="U28" i="5" s="1"/>
  <c r="L27" i="5"/>
  <c r="L39" i="5" s="1"/>
  <c r="Q8" i="5"/>
  <c r="Q7" i="5"/>
  <c r="U6" i="5"/>
  <c r="M5" i="5"/>
  <c r="L5" i="5"/>
  <c r="U4" i="5"/>
  <c r="M4" i="5"/>
  <c r="L4" i="5"/>
  <c r="Q31" i="4"/>
  <c r="Q30" i="4"/>
  <c r="V28" i="4" s="1"/>
  <c r="M28" i="4"/>
  <c r="L28" i="4"/>
  <c r="M27" i="4"/>
  <c r="U28" i="4" s="1"/>
  <c r="L39" i="4"/>
  <c r="Q8" i="4"/>
  <c r="Q7" i="4"/>
  <c r="U6" i="4"/>
  <c r="V6" i="4" s="1"/>
  <c r="M5" i="4"/>
  <c r="L5" i="4"/>
  <c r="U4" i="4"/>
  <c r="M4" i="4"/>
  <c r="M16" i="4" s="1"/>
  <c r="L4" i="4"/>
  <c r="L16" i="4" s="1"/>
  <c r="Q31" i="3"/>
  <c r="Q32" i="3" s="1"/>
  <c r="Q30" i="3"/>
  <c r="M28" i="3"/>
  <c r="L28" i="3"/>
  <c r="M27" i="3"/>
  <c r="U28" i="3" s="1"/>
  <c r="L27" i="3"/>
  <c r="L39" i="3" s="1"/>
  <c r="Q8" i="3"/>
  <c r="Q7" i="3"/>
  <c r="U6" i="3"/>
  <c r="M5" i="3"/>
  <c r="L5" i="3"/>
  <c r="U4" i="3"/>
  <c r="V4" i="3" s="1"/>
  <c r="M4" i="3"/>
  <c r="M16" i="3" s="1"/>
  <c r="L4" i="3"/>
  <c r="L16" i="3" s="1"/>
  <c r="Q31" i="2"/>
  <c r="Q30" i="2"/>
  <c r="M28" i="2"/>
  <c r="L28" i="2"/>
  <c r="M27" i="2"/>
  <c r="U29" i="2" s="1"/>
  <c r="L27" i="2"/>
  <c r="L39" i="2" s="1"/>
  <c r="Q8" i="2"/>
  <c r="Q7" i="2"/>
  <c r="U6" i="2"/>
  <c r="V6" i="2" s="1"/>
  <c r="U5" i="2"/>
  <c r="M5" i="2"/>
  <c r="L5" i="2"/>
  <c r="U4" i="2"/>
  <c r="V4" i="2" s="1"/>
  <c r="M4" i="2"/>
  <c r="M16" i="2" s="1"/>
  <c r="L4" i="2"/>
  <c r="L16" i="2" s="1"/>
  <c r="Q31" i="1"/>
  <c r="Q30" i="1"/>
  <c r="U29" i="1"/>
  <c r="V29" i="1" s="1"/>
  <c r="U28" i="1"/>
  <c r="V28" i="1" s="1"/>
  <c r="Q8" i="1"/>
  <c r="Q9" i="1" s="1"/>
  <c r="Q7" i="1"/>
  <c r="M5" i="1"/>
  <c r="L5" i="1"/>
  <c r="M4" i="1"/>
  <c r="U5" i="1" s="1"/>
  <c r="V5" i="1" s="1"/>
  <c r="L4" i="1"/>
  <c r="L16" i="1" s="1"/>
  <c r="Q39" i="8"/>
  <c r="P39" i="8"/>
  <c r="O39" i="8"/>
  <c r="W28" i="8"/>
  <c r="W29" i="8"/>
  <c r="W27" i="8"/>
  <c r="Q16" i="8"/>
  <c r="P16" i="8"/>
  <c r="O16" i="8"/>
  <c r="W5" i="8"/>
  <c r="W6" i="8"/>
  <c r="W4" i="8"/>
  <c r="Q31" i="8"/>
  <c r="Q32" i="8" s="1"/>
  <c r="Q9" i="8"/>
  <c r="Q8" i="8"/>
  <c r="V29" i="8"/>
  <c r="V28" i="8"/>
  <c r="V27" i="8"/>
  <c r="V5" i="8"/>
  <c r="V6" i="8"/>
  <c r="V4" i="8"/>
  <c r="Q7" i="8"/>
  <c r="Q30" i="8"/>
  <c r="U28" i="8"/>
  <c r="U29" i="8"/>
  <c r="U27" i="8"/>
  <c r="U5" i="8"/>
  <c r="U6" i="8"/>
  <c r="U4" i="8"/>
  <c r="V4" i="20" l="1"/>
  <c r="V5" i="20"/>
  <c r="V4" i="15"/>
  <c r="V6" i="15"/>
  <c r="V4" i="7"/>
  <c r="V4" i="24"/>
  <c r="V6" i="24"/>
  <c r="V4" i="19"/>
  <c r="V6" i="19"/>
  <c r="V6" i="17"/>
  <c r="V4" i="16"/>
  <c r="V6" i="16"/>
  <c r="V4" i="14"/>
  <c r="V6" i="14"/>
  <c r="W29" i="13"/>
  <c r="Q39" i="13" s="1"/>
  <c r="V5" i="12"/>
  <c r="V4" i="12"/>
  <c r="V6" i="12"/>
  <c r="V6" i="5"/>
  <c r="V4" i="6"/>
  <c r="V6" i="6"/>
  <c r="V4" i="5"/>
  <c r="V4" i="4"/>
  <c r="V6" i="3"/>
  <c r="V5" i="2"/>
  <c r="Q32" i="1"/>
  <c r="W28" i="1" s="1"/>
  <c r="P39" i="1" s="1"/>
  <c r="W5" i="1"/>
  <c r="P16" i="1" s="1"/>
  <c r="V28" i="24"/>
  <c r="Q9" i="24"/>
  <c r="W5" i="24" s="1"/>
  <c r="P16" i="24" s="1"/>
  <c r="U27" i="24"/>
  <c r="U29" i="24"/>
  <c r="M39" i="24"/>
  <c r="V27" i="24"/>
  <c r="V29" i="24"/>
  <c r="Q32" i="24"/>
  <c r="Q9" i="22"/>
  <c r="W5" i="22" s="1"/>
  <c r="P16" i="22" s="1"/>
  <c r="U27" i="22"/>
  <c r="U29" i="22"/>
  <c r="V27" i="22"/>
  <c r="U28" i="22"/>
  <c r="V28" i="22" s="1"/>
  <c r="V29" i="22"/>
  <c r="Q32" i="22"/>
  <c r="Q9" i="20"/>
  <c r="U27" i="20"/>
  <c r="U29" i="20"/>
  <c r="V27" i="20"/>
  <c r="U28" i="20"/>
  <c r="V28" i="20" s="1"/>
  <c r="V29" i="20"/>
  <c r="Q32" i="20"/>
  <c r="V28" i="19"/>
  <c r="M39" i="19"/>
  <c r="Q9" i="19"/>
  <c r="W5" i="19" s="1"/>
  <c r="P16" i="19" s="1"/>
  <c r="U27" i="19"/>
  <c r="U29" i="19"/>
  <c r="V29" i="19" s="1"/>
  <c r="V27" i="19"/>
  <c r="Q32" i="19"/>
  <c r="W28" i="19" s="1"/>
  <c r="P39" i="19" s="1"/>
  <c r="V28" i="18"/>
  <c r="W28" i="18" s="1"/>
  <c r="P39" i="18" s="1"/>
  <c r="M39" i="18"/>
  <c r="V4" i="18"/>
  <c r="U5" i="18"/>
  <c r="V5" i="18" s="1"/>
  <c r="V6" i="18"/>
  <c r="Q9" i="18"/>
  <c r="W6" i="18" s="1"/>
  <c r="Q16" i="18" s="1"/>
  <c r="U27" i="18"/>
  <c r="U29" i="18"/>
  <c r="V27" i="18"/>
  <c r="W27" i="18" s="1"/>
  <c r="O39" i="18" s="1"/>
  <c r="V29" i="18"/>
  <c r="W29" i="18" s="1"/>
  <c r="Q39" i="18" s="1"/>
  <c r="V28" i="17"/>
  <c r="M39" i="17"/>
  <c r="U5" i="17"/>
  <c r="V5" i="17" s="1"/>
  <c r="Q9" i="17"/>
  <c r="U27" i="17"/>
  <c r="U29" i="17"/>
  <c r="V27" i="17"/>
  <c r="V29" i="17"/>
  <c r="Q32" i="17"/>
  <c r="W28" i="17" s="1"/>
  <c r="P39" i="17" s="1"/>
  <c r="V28" i="16"/>
  <c r="Q9" i="16"/>
  <c r="W5" i="16" s="1"/>
  <c r="P16" i="16" s="1"/>
  <c r="U27" i="16"/>
  <c r="U29" i="16"/>
  <c r="M39" i="16"/>
  <c r="V27" i="16"/>
  <c r="V29" i="16"/>
  <c r="Q32" i="16"/>
  <c r="Q9" i="15"/>
  <c r="W5" i="15" s="1"/>
  <c r="P16" i="15" s="1"/>
  <c r="U27" i="15"/>
  <c r="U29" i="15"/>
  <c r="V27" i="15"/>
  <c r="U28" i="15"/>
  <c r="V28" i="15" s="1"/>
  <c r="V29" i="15"/>
  <c r="Q32" i="15"/>
  <c r="Q9" i="14"/>
  <c r="W5" i="14" s="1"/>
  <c r="P16" i="14" s="1"/>
  <c r="U27" i="14"/>
  <c r="U29" i="14"/>
  <c r="V27" i="14"/>
  <c r="U28" i="14"/>
  <c r="V28" i="14" s="1"/>
  <c r="V29" i="14"/>
  <c r="Q32" i="14"/>
  <c r="V28" i="12"/>
  <c r="M39" i="12"/>
  <c r="Q9" i="12"/>
  <c r="U27" i="12"/>
  <c r="U29" i="12"/>
  <c r="V29" i="12" s="1"/>
  <c r="V27" i="12"/>
  <c r="Q32" i="12"/>
  <c r="V28" i="11"/>
  <c r="U5" i="11"/>
  <c r="V5" i="11" s="1"/>
  <c r="Q9" i="11"/>
  <c r="W6" i="11" s="1"/>
  <c r="Q16" i="11" s="1"/>
  <c r="U27" i="11"/>
  <c r="V27" i="11" s="1"/>
  <c r="U29" i="11"/>
  <c r="V29" i="11" s="1"/>
  <c r="U4" i="11"/>
  <c r="V4" i="11" s="1"/>
  <c r="U6" i="11"/>
  <c r="V6" i="11" s="1"/>
  <c r="M39" i="11"/>
  <c r="Q32" i="11"/>
  <c r="Q9" i="9"/>
  <c r="W5" i="9" s="1"/>
  <c r="P16" i="9" s="1"/>
  <c r="U27" i="9"/>
  <c r="U29" i="9"/>
  <c r="V27" i="9"/>
  <c r="U28" i="9"/>
  <c r="V28" i="9" s="1"/>
  <c r="V29" i="9"/>
  <c r="Q32" i="9"/>
  <c r="V28" i="7"/>
  <c r="M39" i="7"/>
  <c r="U5" i="7"/>
  <c r="V5" i="7" s="1"/>
  <c r="Q9" i="7"/>
  <c r="W4" i="7" s="1"/>
  <c r="O16" i="7" s="1"/>
  <c r="U27" i="7"/>
  <c r="V27" i="7" s="1"/>
  <c r="U29" i="7"/>
  <c r="V29" i="7"/>
  <c r="Q32" i="7"/>
  <c r="V28" i="6"/>
  <c r="M39" i="6"/>
  <c r="Q9" i="6"/>
  <c r="W5" i="6" s="1"/>
  <c r="P16" i="6" s="1"/>
  <c r="U27" i="6"/>
  <c r="U29" i="6"/>
  <c r="V29" i="6" s="1"/>
  <c r="V27" i="6"/>
  <c r="Q32" i="6"/>
  <c r="W28" i="6" s="1"/>
  <c r="V28" i="5"/>
  <c r="V5" i="5"/>
  <c r="U5" i="5"/>
  <c r="Q9" i="5"/>
  <c r="W5" i="5" s="1"/>
  <c r="U27" i="5"/>
  <c r="U29" i="5"/>
  <c r="V29" i="5" s="1"/>
  <c r="M39" i="5"/>
  <c r="W6" i="5"/>
  <c r="V27" i="5"/>
  <c r="Q32" i="5"/>
  <c r="U5" i="4"/>
  <c r="V5" i="4" s="1"/>
  <c r="U27" i="4"/>
  <c r="U29" i="4"/>
  <c r="M39" i="4"/>
  <c r="Q9" i="4"/>
  <c r="V27" i="4"/>
  <c r="W27" i="4" s="1"/>
  <c r="O39" i="4" s="1"/>
  <c r="V29" i="4"/>
  <c r="W29" i="4" s="1"/>
  <c r="Q39" i="4" s="1"/>
  <c r="Q32" i="4"/>
  <c r="W28" i="4" s="1"/>
  <c r="P39" i="4" s="1"/>
  <c r="V28" i="3"/>
  <c r="W28" i="3"/>
  <c r="P39" i="3" s="1"/>
  <c r="M39" i="3"/>
  <c r="U5" i="3"/>
  <c r="V5" i="3" s="1"/>
  <c r="Q9" i="3"/>
  <c r="W4" i="3" s="1"/>
  <c r="O16" i="3" s="1"/>
  <c r="U27" i="3"/>
  <c r="V27" i="3" s="1"/>
  <c r="W27" i="3" s="1"/>
  <c r="O39" i="3" s="1"/>
  <c r="U29" i="3"/>
  <c r="V29" i="3" s="1"/>
  <c r="W29" i="3" s="1"/>
  <c r="Q39" i="3" s="1"/>
  <c r="W6" i="3"/>
  <c r="Q16" i="3" s="1"/>
  <c r="Q9" i="2"/>
  <c r="W5" i="2" s="1"/>
  <c r="P16" i="2" s="1"/>
  <c r="U28" i="2"/>
  <c r="V28" i="2" s="1"/>
  <c r="V29" i="2"/>
  <c r="Q32" i="2"/>
  <c r="M39" i="2"/>
  <c r="U27" i="2"/>
  <c r="V27" i="2" s="1"/>
  <c r="M16" i="1"/>
  <c r="U4" i="1"/>
  <c r="U6" i="1"/>
  <c r="V6" i="1" s="1"/>
  <c r="W6" i="1" s="1"/>
  <c r="Q16" i="1" s="1"/>
  <c r="M39" i="1"/>
  <c r="L39" i="1"/>
  <c r="V4" i="1"/>
  <c r="O16" i="1" s="1"/>
  <c r="U27" i="1"/>
  <c r="V27" i="1" s="1"/>
  <c r="M28" i="8"/>
  <c r="L28" i="8"/>
  <c r="M27" i="8"/>
  <c r="M39" i="8" s="1"/>
  <c r="L27" i="8"/>
  <c r="L39" i="8" s="1"/>
  <c r="M5" i="8"/>
  <c r="L5" i="8"/>
  <c r="M4" i="8"/>
  <c r="L4" i="8"/>
  <c r="L16" i="8" s="1"/>
  <c r="W28" i="5" l="1"/>
  <c r="P39" i="5" s="1"/>
  <c r="W29" i="5"/>
  <c r="Q39" i="5" s="1"/>
  <c r="W6" i="22"/>
  <c r="Q16" i="22" s="1"/>
  <c r="W5" i="20"/>
  <c r="P16" i="20" s="1"/>
  <c r="W6" i="19"/>
  <c r="Q16" i="19" s="1"/>
  <c r="W4" i="19"/>
  <c r="O16" i="19" s="1"/>
  <c r="W5" i="12"/>
  <c r="P16" i="12" s="1"/>
  <c r="W28" i="11"/>
  <c r="P39" i="11" s="1"/>
  <c r="W28" i="7"/>
  <c r="P39" i="7" s="1"/>
  <c r="W27" i="7"/>
  <c r="O39" i="7" s="1"/>
  <c r="W29" i="7"/>
  <c r="Q39" i="7" s="1"/>
  <c r="W6" i="7"/>
  <c r="Q16" i="7" s="1"/>
  <c r="W28" i="24"/>
  <c r="P39" i="24" s="1"/>
  <c r="W29" i="17"/>
  <c r="Q39" i="17" s="1"/>
  <c r="W27" i="17"/>
  <c r="O39" i="17" s="1"/>
  <c r="W28" i="16"/>
  <c r="P39" i="16" s="1"/>
  <c r="W28" i="12"/>
  <c r="P39" i="12" s="1"/>
  <c r="W6" i="12"/>
  <c r="Q16" i="12" s="1"/>
  <c r="W4" i="12"/>
  <c r="O16" i="12" s="1"/>
  <c r="W4" i="11"/>
  <c r="O16" i="11" s="1"/>
  <c r="W27" i="6"/>
  <c r="W27" i="5"/>
  <c r="O39" i="5" s="1"/>
  <c r="W6" i="6"/>
  <c r="Q16" i="6" s="1"/>
  <c r="W4" i="6"/>
  <c r="O16" i="6" s="1"/>
  <c r="W4" i="5"/>
  <c r="W5" i="4"/>
  <c r="P16" i="4" s="1"/>
  <c r="W29" i="2"/>
  <c r="Q39" i="2" s="1"/>
  <c r="W27" i="1"/>
  <c r="O39" i="1" s="1"/>
  <c r="W29" i="1"/>
  <c r="Q39" i="1" s="1"/>
  <c r="W29" i="24"/>
  <c r="Q39" i="24" s="1"/>
  <c r="W4" i="24"/>
  <c r="O16" i="24" s="1"/>
  <c r="W27" i="24"/>
  <c r="O39" i="24" s="1"/>
  <c r="W6" i="24"/>
  <c r="Q16" i="24" s="1"/>
  <c r="W28" i="22"/>
  <c r="P39" i="22" s="1"/>
  <c r="W4" i="22"/>
  <c r="O16" i="22" s="1"/>
  <c r="W29" i="22"/>
  <c r="Q39" i="22" s="1"/>
  <c r="W27" i="22"/>
  <c r="O39" i="22" s="1"/>
  <c r="W28" i="20"/>
  <c r="P39" i="20" s="1"/>
  <c r="W4" i="20"/>
  <c r="O16" i="20" s="1"/>
  <c r="W29" i="20"/>
  <c r="Q39" i="20" s="1"/>
  <c r="W6" i="20"/>
  <c r="Q16" i="20" s="1"/>
  <c r="W27" i="20"/>
  <c r="O39" i="20" s="1"/>
  <c r="W29" i="19"/>
  <c r="Q39" i="19" s="1"/>
  <c r="W27" i="19"/>
  <c r="O39" i="19" s="1"/>
  <c r="W5" i="18"/>
  <c r="P16" i="18" s="1"/>
  <c r="W4" i="18"/>
  <c r="O16" i="18" s="1"/>
  <c r="W5" i="17"/>
  <c r="P16" i="17" s="1"/>
  <c r="W4" i="17"/>
  <c r="O16" i="17" s="1"/>
  <c r="W6" i="17"/>
  <c r="Q16" i="17" s="1"/>
  <c r="W29" i="16"/>
  <c r="Q39" i="16" s="1"/>
  <c r="W4" i="16"/>
  <c r="O16" i="16" s="1"/>
  <c r="W27" i="16"/>
  <c r="O39" i="16" s="1"/>
  <c r="W6" i="16"/>
  <c r="Q16" i="16" s="1"/>
  <c r="W28" i="15"/>
  <c r="P39" i="15" s="1"/>
  <c r="W6" i="15"/>
  <c r="Q16" i="15" s="1"/>
  <c r="W4" i="15"/>
  <c r="O16" i="15" s="1"/>
  <c r="W29" i="15"/>
  <c r="Q39" i="15" s="1"/>
  <c r="W27" i="15"/>
  <c r="O39" i="15" s="1"/>
  <c r="W28" i="14"/>
  <c r="P39" i="14" s="1"/>
  <c r="W6" i="14"/>
  <c r="Q16" i="14" s="1"/>
  <c r="W4" i="14"/>
  <c r="O16" i="14" s="1"/>
  <c r="W29" i="14"/>
  <c r="Q39" i="14" s="1"/>
  <c r="W27" i="14"/>
  <c r="O39" i="14" s="1"/>
  <c r="W29" i="12"/>
  <c r="Q39" i="12" s="1"/>
  <c r="W27" i="12"/>
  <c r="O39" i="12" s="1"/>
  <c r="W29" i="11"/>
  <c r="Q39" i="11" s="1"/>
  <c r="W5" i="11"/>
  <c r="P16" i="11" s="1"/>
  <c r="W27" i="11"/>
  <c r="O39" i="11" s="1"/>
  <c r="W28" i="9"/>
  <c r="P39" i="9" s="1"/>
  <c r="W6" i="9"/>
  <c r="Q16" i="9" s="1"/>
  <c r="W4" i="9"/>
  <c r="O16" i="9" s="1"/>
  <c r="W29" i="9"/>
  <c r="Q39" i="9" s="1"/>
  <c r="W27" i="9"/>
  <c r="O39" i="9" s="1"/>
  <c r="W5" i="7"/>
  <c r="P16" i="7" s="1"/>
  <c r="W29" i="6"/>
  <c r="W6" i="4"/>
  <c r="Q16" i="4" s="1"/>
  <c r="W4" i="4"/>
  <c r="O16" i="4" s="1"/>
  <c r="W5" i="3"/>
  <c r="P16" i="3" s="1"/>
  <c r="W28" i="2"/>
  <c r="P39" i="2" s="1"/>
  <c r="W6" i="2"/>
  <c r="Q16" i="2" s="1"/>
  <c r="W27" i="2"/>
  <c r="W4" i="2"/>
  <c r="O16" i="2" s="1"/>
  <c r="M16" i="8"/>
</calcChain>
</file>

<file path=xl/sharedStrings.xml><?xml version="1.0" encoding="utf-8"?>
<sst xmlns="http://schemas.openxmlformats.org/spreadsheetml/2006/main" count="3204" uniqueCount="109">
  <si>
    <t>sorsz.</t>
  </si>
  <si>
    <t>u'0</t>
  </si>
  <si>
    <t>v'0</t>
  </si>
  <si>
    <t>u'1</t>
  </si>
  <si>
    <t>v'1</t>
  </si>
  <si>
    <t>uw'</t>
  </si>
  <si>
    <t>vw'</t>
  </si>
  <si>
    <t>R</t>
  </si>
  <si>
    <t>Pres.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</si>
  <si>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</si>
  <si>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</si>
  <si>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</si>
  <si>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</si>
  <si>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</si>
  <si>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</si>
  <si>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</si>
  <si>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</si>
  <si>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</si>
  <si>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</si>
  <si>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</si>
  <si>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</si>
  <si>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</si>
  <si>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</si>
  <si>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</si>
  <si>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</si>
  <si>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</si>
  <si>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</si>
  <si>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</si>
  <si>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</si>
  <si>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2024.</t>
  </si>
  <si>
    <t>04.</t>
  </si>
  <si>
    <t>30.</t>
  </si>
  <si>
    <t>21.</t>
  </si>
  <si>
    <t>22.</t>
  </si>
  <si>
    <t>05.</t>
  </si>
  <si>
    <t>06.</t>
  </si>
  <si>
    <t>07.</t>
  </si>
  <si>
    <t>08.</t>
  </si>
  <si>
    <t>09.</t>
  </si>
  <si>
    <t xml:space="preserve">A mérés során emberi mulasztásból adódóan kizárólagosan a választott akromatikus színek átlaga került feljegyzésre. </t>
  </si>
  <si>
    <t xml:space="preserve">Mivel az akromatikus pontok adathalmazból kiugróan a világoskék színre estek a tesztek nem tekinthetők relevánsnak. </t>
  </si>
  <si>
    <t>D65</t>
  </si>
  <si>
    <t>v'</t>
  </si>
  <si>
    <t xml:space="preserve">u' </t>
  </si>
  <si>
    <t>Átlag</t>
  </si>
  <si>
    <t>Szórás</t>
  </si>
  <si>
    <t>Axis1</t>
  </si>
  <si>
    <t>Axis2</t>
  </si>
  <si>
    <t>Axis3</t>
  </si>
  <si>
    <t>Axis4</t>
  </si>
  <si>
    <t>Axis5</t>
  </si>
  <si>
    <t>Axis6</t>
  </si>
  <si>
    <t>Axis7</t>
  </si>
  <si>
    <t>Axis8</t>
  </si>
  <si>
    <t>Rádiusz</t>
  </si>
  <si>
    <t>Akromatikus sz.</t>
  </si>
  <si>
    <t>Ellipsz. param.</t>
  </si>
  <si>
    <t>E. Length</t>
  </si>
  <si>
    <t>Axis Ratio</t>
  </si>
  <si>
    <t>Angle</t>
  </si>
  <si>
    <t>Protan</t>
  </si>
  <si>
    <t>Deutan</t>
  </si>
  <si>
    <t>Tritan</t>
  </si>
  <si>
    <t>Field point</t>
  </si>
  <si>
    <t>P</t>
  </si>
  <si>
    <t>D</t>
  </si>
  <si>
    <t>T</t>
  </si>
  <si>
    <t>Triv. 1</t>
  </si>
  <si>
    <t>Triv. 2</t>
  </si>
  <si>
    <t>Triv. 3 (interp)</t>
  </si>
  <si>
    <t>A 4. mérésben résztvevő személy önszorgalomból ismételten részt vett.</t>
  </si>
  <si>
    <t>Nem</t>
  </si>
  <si>
    <t>Szemüveg</t>
  </si>
  <si>
    <t>Sorsz.</t>
  </si>
  <si>
    <t>Egyéb</t>
  </si>
  <si>
    <t>Kor</t>
  </si>
  <si>
    <t>Igen</t>
  </si>
  <si>
    <t>-</t>
  </si>
  <si>
    <t>Férfi</t>
  </si>
  <si>
    <t>Nő</t>
  </si>
  <si>
    <t xml:space="preserve">Agyi aneurizma következtében enyhén romlott látási képesség egyik oldalt. </t>
  </si>
  <si>
    <t xml:space="preserve">2024.  </t>
  </si>
  <si>
    <t>Szögek</t>
  </si>
  <si>
    <t>Szögek ell. Krszben</t>
  </si>
  <si>
    <t>Rad</t>
  </si>
  <si>
    <t>1 mér. Ell. Vektorh.</t>
  </si>
  <si>
    <t>nagyteng./2</t>
  </si>
  <si>
    <t>kisteng./2</t>
  </si>
  <si>
    <t>Zöld</t>
  </si>
  <si>
    <t>min L</t>
  </si>
  <si>
    <t>maxL</t>
  </si>
  <si>
    <t>Adatvesztés</t>
  </si>
  <si>
    <t>Timeout</t>
  </si>
  <si>
    <t>7s</t>
  </si>
  <si>
    <t>A Trivector teszt az akromatikus pontban történt</t>
  </si>
  <si>
    <t>A teszt nem készült el, mert a gamuton kívül helyezkedett el az adott színpont.</t>
  </si>
  <si>
    <t>Jelen mérés esetén a mérés bemeneti paramétereit rosszul számoltam, de szerencsére ez az adott személy 2 alkalommal vett részt, így a zöld értékek számításához a 2. teszt eredményt használom</t>
  </si>
  <si>
    <t>az eredmény mentése kimaradt</t>
  </si>
  <si>
    <t>n.a.</t>
  </si>
  <si>
    <t>Kabinszín</t>
  </si>
  <si>
    <t>u'</t>
  </si>
  <si>
    <t>Ell. Len</t>
  </si>
  <si>
    <t>Axis ratio</t>
  </si>
  <si>
    <t>Ellipszis</t>
  </si>
  <si>
    <t>Trivector 1</t>
  </si>
  <si>
    <t>Trivector 2</t>
  </si>
  <si>
    <t>Trivector 3</t>
  </si>
  <si>
    <t>avg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</si>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</sst>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21" fontId="0" fillId="0" borderId="0" xfId="0" applyNumberFormat="1"/>
    <xf numFmtId="0" fontId="1" fillId="2" borderId="0" xfId="0" applyFont="1" applyFill="1"/>
    <xf numFmtId="21" fontId="1" fillId="2" borderId="0" xfId="0" applyNumberFormat="1" applyFont="1" applyFill="1"/>
    <xf numFmtId="0" fontId="1" fillId="0" borderId="0" xfId="0" applyFont="1"/>
    <xf numFmtId="0" fontId="0" fillId="3" borderId="0" xfId="0" applyFill="1"/>
    <xf numFmtId="11" fontId="0" fillId="0" borderId="0" xfId="0" applyNumberFormat="1"/>
    <xf numFmtId="0" fontId="0" fillId="2" borderId="0" xfId="0" applyFill="1"/>
    <xf numFmtId="0" fontId="0" fillId="0" borderId="0" xfId="0" applyAlignment="1">
      <alignment vertical="center"/>
    </xf>
    <xf numFmtId="21" fontId="0" fillId="2" borderId="0" xfId="0" applyNumberFormat="1" applyFill="1"/>
    <xf numFmtId="22" fontId="0" fillId="0" borderId="0" xfId="0" applyNumberFormat="1"/>
    <xf numFmtId="0" fontId="0" fillId="0" borderId="0" xfId="0" applyAlignment="1">
      <alignment wrapText="1"/>
    </xf>
    <xf numFmtId="0" fontId="0" fillId="4" borderId="0" xfId="0" applyFill="1"/>
    <xf numFmtId="0" fontId="0" fillId="2" borderId="0" xfId="0" applyFill="1" applyAlignment="1">
      <alignment vertical="center"/>
    </xf>
    <xf numFmtId="11" fontId="0" fillId="2" borderId="0" xfId="0" applyNumberFormat="1" applyFill="1"/>
    <xf numFmtId="0" fontId="0" fillId="2" borderId="0" xfId="0" applyFill="1" applyAlignment="1">
      <alignment wrapText="1"/>
    </xf>
    <xf numFmtId="0" fontId="0" fillId="0" borderId="0" xfId="0" applyFill="1"/>
    <xf numFmtId="21" fontId="0" fillId="0" borderId="0" xfId="0" applyNumberFormat="1" applyFill="1"/>
    <xf numFmtId="0" fontId="2" fillId="2" borderId="0" xfId="0" applyFont="1" applyFill="1"/>
    <xf numFmtId="21" fontId="2" fillId="2" borderId="0" xfId="0" applyNumberFormat="1" applyFont="1" applyFill="1"/>
    <xf numFmtId="11" fontId="0" fillId="4" borderId="0" xfId="0" applyNumberFormat="1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Fill="1" applyBorder="1"/>
    <xf numFmtId="0" fontId="0" fillId="0" borderId="10" xfId="0" applyBorder="1"/>
    <xf numFmtId="0" fontId="0" fillId="5" borderId="10" xfId="0" applyFill="1" applyBorder="1" applyAlignment="1"/>
    <xf numFmtId="0" fontId="0" fillId="5" borderId="4" xfId="0" applyFill="1" applyBorder="1"/>
    <xf numFmtId="0" fontId="0" fillId="5" borderId="5" xfId="0" applyFill="1" applyBorder="1"/>
    <xf numFmtId="0" fontId="0" fillId="5" borderId="0" xfId="0" applyFill="1" applyBorder="1"/>
    <xf numFmtId="0" fontId="0" fillId="5" borderId="6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0" xfId="0" applyFill="1" applyBorder="1"/>
    <xf numFmtId="11" fontId="0" fillId="0" borderId="0" xfId="0" applyNumberFormat="1" applyBorder="1"/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5" borderId="20" xfId="0" applyFill="1" applyBorder="1"/>
    <xf numFmtId="11" fontId="0" fillId="0" borderId="20" xfId="0" applyNumberForma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11" fontId="0" fillId="0" borderId="23" xfId="0" applyNumberFormat="1" applyBorder="1"/>
    <xf numFmtId="11" fontId="0" fillId="0" borderId="25" xfId="0" applyNumberFormat="1" applyBorder="1"/>
    <xf numFmtId="0" fontId="0" fillId="0" borderId="26" xfId="0" applyBorder="1"/>
    <xf numFmtId="0" fontId="0" fillId="0" borderId="1" xfId="0" applyBorder="1" applyAlignment="1"/>
    <xf numFmtId="0" fontId="0" fillId="0" borderId="8" xfId="0" applyBorder="1" applyAlignment="1"/>
    <xf numFmtId="0" fontId="0" fillId="5" borderId="9" xfId="0" applyFill="1" applyBorder="1" applyAlignment="1"/>
    <xf numFmtId="0" fontId="0" fillId="0" borderId="7" xfId="0" applyBorder="1" applyAlignment="1"/>
    <xf numFmtId="0" fontId="0" fillId="4" borderId="0" xfId="0" applyFill="1" applyBorder="1"/>
    <xf numFmtId="0" fontId="0" fillId="4" borderId="5" xfId="0" applyFill="1" applyBorder="1"/>
    <xf numFmtId="11" fontId="0" fillId="4" borderId="0" xfId="0" applyNumberFormat="1" applyFill="1" applyBorder="1"/>
    <xf numFmtId="0" fontId="0" fillId="4" borderId="2" xfId="0" applyFill="1" applyBorder="1"/>
    <xf numFmtId="11" fontId="0" fillId="4" borderId="20" xfId="0" applyNumberFormat="1" applyFill="1" applyBorder="1"/>
    <xf numFmtId="11" fontId="0" fillId="2" borderId="0" xfId="0" applyNumberFormat="1" applyFill="1" applyBorder="1"/>
    <xf numFmtId="11" fontId="0" fillId="2" borderId="20" xfId="0" applyNumberFormat="1" applyFill="1" applyBorder="1"/>
    <xf numFmtId="0" fontId="0" fillId="0" borderId="19" xfId="0" applyFill="1" applyBorder="1"/>
    <xf numFmtId="164" fontId="0" fillId="0" borderId="5" xfId="0" applyNumberFormat="1" applyBorder="1"/>
    <xf numFmtId="164" fontId="0" fillId="2" borderId="5" xfId="0" applyNumberFormat="1" applyFill="1" applyBorder="1"/>
    <xf numFmtId="164" fontId="0" fillId="4" borderId="5" xfId="0" applyNumberFormat="1" applyFill="1" applyBorder="1"/>
    <xf numFmtId="164" fontId="0" fillId="0" borderId="22" xfId="0" applyNumberFormat="1" applyBorder="1"/>
    <xf numFmtId="165" fontId="0" fillId="0" borderId="0" xfId="0" applyNumberFormat="1" applyBorder="1"/>
    <xf numFmtId="165" fontId="0" fillId="2" borderId="0" xfId="0" applyNumberFormat="1" applyFill="1" applyBorder="1"/>
    <xf numFmtId="2" fontId="0" fillId="0" borderId="0" xfId="0" applyNumberFormat="1" applyBorder="1"/>
    <xf numFmtId="2" fontId="0" fillId="2" borderId="0" xfId="0" applyNumberFormat="1" applyFill="1" applyBorder="1"/>
    <xf numFmtId="166" fontId="0" fillId="0" borderId="6" xfId="0" applyNumberFormat="1" applyBorder="1"/>
    <xf numFmtId="166" fontId="0" fillId="4" borderId="6" xfId="0" applyNumberFormat="1" applyFill="1" applyBorder="1"/>
    <xf numFmtId="166" fontId="0" fillId="2" borderId="6" xfId="0" applyNumberFormat="1" applyFill="1" applyBorder="1"/>
    <xf numFmtId="166" fontId="0" fillId="0" borderId="24" xfId="0" applyNumberFormat="1" applyBorder="1"/>
    <xf numFmtId="166" fontId="0" fillId="0" borderId="0" xfId="0" applyNumberFormat="1" applyBorder="1"/>
    <xf numFmtId="166" fontId="0" fillId="2" borderId="0" xfId="0" applyNumberFormat="1" applyFill="1" applyBorder="1"/>
    <xf numFmtId="165" fontId="0" fillId="4" borderId="0" xfId="0" applyNumberFormat="1" applyFill="1" applyBorder="1"/>
    <xf numFmtId="165" fontId="0" fillId="0" borderId="23" xfId="0" applyNumberFormat="1" applyBorder="1"/>
    <xf numFmtId="2" fontId="0" fillId="4" borderId="0" xfId="0" applyNumberFormat="1" applyFill="1" applyBorder="1"/>
    <xf numFmtId="2" fontId="0" fillId="0" borderId="23" xfId="0" applyNumberFormat="1" applyBorder="1"/>
    <xf numFmtId="166" fontId="0" fillId="0" borderId="23" xfId="0" applyNumberForma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164" fontId="0" fillId="0" borderId="0" xfId="0" applyNumberFormat="1" applyBorder="1"/>
    <xf numFmtId="164" fontId="0" fillId="4" borderId="0" xfId="0" applyNumberFormat="1" applyFill="1" applyBorder="1"/>
    <xf numFmtId="164" fontId="0" fillId="2" borderId="0" xfId="0" applyNumberFormat="1" applyFill="1" applyBorder="1"/>
    <xf numFmtId="164" fontId="0" fillId="0" borderId="23" xfId="0" applyNumberFormat="1" applyBorder="1"/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00FF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E49" sqref="E49"/>
    </sheetView>
  </sheetViews>
  <sheetFormatPr defaultRowHeight="14.5" x14ac:dyDescent="0.35"/>
  <cols>
    <col min="5" max="5" width="99.1796875" customWidth="1"/>
  </cols>
  <sheetData>
    <row r="1" spans="1:5" x14ac:dyDescent="0.35">
      <c r="A1" t="s">
        <v>73</v>
      </c>
      <c r="B1" t="s">
        <v>75</v>
      </c>
      <c r="C1" t="s">
        <v>71</v>
      </c>
      <c r="D1" t="s">
        <v>72</v>
      </c>
      <c r="E1" t="s">
        <v>74</v>
      </c>
    </row>
    <row r="2" spans="1:5" x14ac:dyDescent="0.35">
      <c r="A2">
        <v>1</v>
      </c>
      <c r="B2">
        <v>61</v>
      </c>
      <c r="C2" t="s">
        <v>78</v>
      </c>
      <c r="D2" t="s">
        <v>76</v>
      </c>
      <c r="E2" t="s">
        <v>77</v>
      </c>
    </row>
    <row r="3" spans="1:5" x14ac:dyDescent="0.35">
      <c r="A3">
        <v>2</v>
      </c>
      <c r="B3">
        <v>78</v>
      </c>
      <c r="C3" t="s">
        <v>78</v>
      </c>
      <c r="D3" t="s">
        <v>76</v>
      </c>
      <c r="E3" t="s">
        <v>77</v>
      </c>
    </row>
    <row r="4" spans="1:5" x14ac:dyDescent="0.35">
      <c r="A4">
        <v>3</v>
      </c>
      <c r="B4">
        <v>36</v>
      </c>
      <c r="C4" t="s">
        <v>79</v>
      </c>
      <c r="D4" t="s">
        <v>76</v>
      </c>
      <c r="E4" t="s">
        <v>77</v>
      </c>
    </row>
    <row r="5" spans="1:5" x14ac:dyDescent="0.35">
      <c r="A5">
        <v>4</v>
      </c>
      <c r="B5">
        <v>53</v>
      </c>
      <c r="C5" t="s">
        <v>79</v>
      </c>
      <c r="D5" t="s">
        <v>76</v>
      </c>
      <c r="E5" t="s">
        <v>77</v>
      </c>
    </row>
    <row r="6" spans="1:5" x14ac:dyDescent="0.35">
      <c r="A6">
        <v>5</v>
      </c>
      <c r="B6">
        <v>66</v>
      </c>
      <c r="C6" t="s">
        <v>78</v>
      </c>
      <c r="D6" t="s">
        <v>76</v>
      </c>
      <c r="E6" t="s">
        <v>77</v>
      </c>
    </row>
    <row r="7" spans="1:5" x14ac:dyDescent="0.35">
      <c r="A7">
        <v>6</v>
      </c>
      <c r="B7">
        <v>26</v>
      </c>
      <c r="C7" t="s">
        <v>78</v>
      </c>
      <c r="D7" t="s">
        <v>76</v>
      </c>
      <c r="E7" t="s">
        <v>77</v>
      </c>
    </row>
    <row r="8" spans="1:5" x14ac:dyDescent="0.35">
      <c r="A8">
        <v>7</v>
      </c>
      <c r="B8">
        <v>30</v>
      </c>
      <c r="C8" t="s">
        <v>78</v>
      </c>
      <c r="D8" t="s">
        <v>71</v>
      </c>
      <c r="E8" t="s">
        <v>77</v>
      </c>
    </row>
    <row r="9" spans="1:5" x14ac:dyDescent="0.35">
      <c r="A9">
        <v>8</v>
      </c>
      <c r="B9">
        <v>36</v>
      </c>
      <c r="C9" t="s">
        <v>79</v>
      </c>
      <c r="D9" t="s">
        <v>76</v>
      </c>
      <c r="E9" t="s">
        <v>77</v>
      </c>
    </row>
    <row r="10" spans="1:5" x14ac:dyDescent="0.35">
      <c r="A10">
        <v>9</v>
      </c>
      <c r="B10">
        <v>25</v>
      </c>
      <c r="C10" t="s">
        <v>79</v>
      </c>
      <c r="D10" t="s">
        <v>71</v>
      </c>
      <c r="E10" t="s">
        <v>77</v>
      </c>
    </row>
    <row r="11" spans="1:5" x14ac:dyDescent="0.35">
      <c r="A11">
        <v>10</v>
      </c>
      <c r="B11">
        <v>39</v>
      </c>
      <c r="C11" t="s">
        <v>79</v>
      </c>
      <c r="D11" t="s">
        <v>71</v>
      </c>
      <c r="E11" t="s">
        <v>40</v>
      </c>
    </row>
    <row r="12" spans="1:5" x14ac:dyDescent="0.35">
      <c r="A12">
        <v>11</v>
      </c>
      <c r="B12">
        <v>71</v>
      </c>
      <c r="C12" t="s">
        <v>78</v>
      </c>
      <c r="D12" t="s">
        <v>76</v>
      </c>
      <c r="E12" t="s">
        <v>77</v>
      </c>
    </row>
    <row r="13" spans="1:5" x14ac:dyDescent="0.35">
      <c r="A13">
        <v>12</v>
      </c>
      <c r="B13">
        <v>68</v>
      </c>
      <c r="C13" t="s">
        <v>79</v>
      </c>
      <c r="D13" t="s">
        <v>76</v>
      </c>
      <c r="E13" t="s">
        <v>77</v>
      </c>
    </row>
    <row r="14" spans="1:5" x14ac:dyDescent="0.35">
      <c r="A14">
        <v>13</v>
      </c>
      <c r="B14">
        <v>53</v>
      </c>
      <c r="C14" t="s">
        <v>79</v>
      </c>
      <c r="D14" t="s">
        <v>76</v>
      </c>
      <c r="E14" t="s">
        <v>70</v>
      </c>
    </row>
    <row r="15" spans="1:5" x14ac:dyDescent="0.35">
      <c r="A15">
        <v>14</v>
      </c>
      <c r="B15">
        <v>38</v>
      </c>
      <c r="C15" t="s">
        <v>78</v>
      </c>
      <c r="D15" t="s">
        <v>71</v>
      </c>
      <c r="E15" t="s">
        <v>77</v>
      </c>
    </row>
    <row r="16" spans="1:5" x14ac:dyDescent="0.35">
      <c r="A16">
        <v>15</v>
      </c>
      <c r="B16">
        <v>60</v>
      </c>
      <c r="C16" t="s">
        <v>78</v>
      </c>
      <c r="D16" t="s">
        <v>76</v>
      </c>
      <c r="E16" t="s">
        <v>77</v>
      </c>
    </row>
    <row r="17" spans="1:5" x14ac:dyDescent="0.35">
      <c r="A17">
        <v>16</v>
      </c>
      <c r="B17">
        <v>24</v>
      </c>
      <c r="C17" t="s">
        <v>78</v>
      </c>
      <c r="D17" t="s">
        <v>71</v>
      </c>
      <c r="E17" t="s">
        <v>77</v>
      </c>
    </row>
    <row r="18" spans="1:5" x14ac:dyDescent="0.35">
      <c r="A18">
        <v>17</v>
      </c>
      <c r="B18">
        <v>50</v>
      </c>
      <c r="C18" t="s">
        <v>78</v>
      </c>
      <c r="D18" t="s">
        <v>71</v>
      </c>
      <c r="E18" t="s">
        <v>77</v>
      </c>
    </row>
    <row r="19" spans="1:5" x14ac:dyDescent="0.35">
      <c r="A19">
        <v>18</v>
      </c>
      <c r="B19">
        <v>26</v>
      </c>
      <c r="C19" t="s">
        <v>79</v>
      </c>
      <c r="D19" t="s">
        <v>71</v>
      </c>
      <c r="E19" t="s">
        <v>77</v>
      </c>
    </row>
    <row r="20" spans="1:5" x14ac:dyDescent="0.35">
      <c r="A20">
        <v>19</v>
      </c>
      <c r="B20">
        <v>21</v>
      </c>
      <c r="C20" t="s">
        <v>79</v>
      </c>
      <c r="D20" t="s">
        <v>71</v>
      </c>
      <c r="E20" t="s">
        <v>77</v>
      </c>
    </row>
    <row r="21" spans="1:5" x14ac:dyDescent="0.35">
      <c r="A21">
        <v>20</v>
      </c>
      <c r="B21">
        <v>65</v>
      </c>
      <c r="C21" t="s">
        <v>79</v>
      </c>
      <c r="D21" t="s">
        <v>76</v>
      </c>
      <c r="E21" t="s">
        <v>80</v>
      </c>
    </row>
    <row r="22" spans="1:5" x14ac:dyDescent="0.35">
      <c r="A22">
        <v>21</v>
      </c>
      <c r="B22">
        <v>55</v>
      </c>
      <c r="C22" t="s">
        <v>78</v>
      </c>
      <c r="D22" t="s">
        <v>71</v>
      </c>
      <c r="E22" t="s">
        <v>40</v>
      </c>
    </row>
    <row r="23" spans="1:5" x14ac:dyDescent="0.35">
      <c r="A23">
        <v>22</v>
      </c>
      <c r="B23">
        <v>67</v>
      </c>
      <c r="C23" t="s">
        <v>78</v>
      </c>
      <c r="D23" t="s">
        <v>76</v>
      </c>
      <c r="E23" t="s">
        <v>77</v>
      </c>
    </row>
    <row r="24" spans="1:5" x14ac:dyDescent="0.35">
      <c r="A24">
        <v>23</v>
      </c>
      <c r="B24">
        <v>23</v>
      </c>
      <c r="C24" t="s">
        <v>79</v>
      </c>
      <c r="D24" t="s">
        <v>71</v>
      </c>
      <c r="E24" t="s">
        <v>77</v>
      </c>
    </row>
    <row r="27" spans="1:5" x14ac:dyDescent="0.35">
      <c r="B27" t="s">
        <v>92</v>
      </c>
      <c r="C27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5"/>
  <sheetViews>
    <sheetView tabSelected="1" workbookViewId="0">
      <selection activeCell="Q28" sqref="Q28"/>
    </sheetView>
  </sheetViews>
  <sheetFormatPr defaultRowHeight="14.5" x14ac:dyDescent="0.35"/>
  <cols>
    <col min="3" max="4" width="9.26953125" bestFit="1" customWidth="1"/>
    <col min="20" max="20" width="8.81640625" customWidth="1"/>
  </cols>
  <sheetData>
    <row r="1" spans="2:22" x14ac:dyDescent="0.35">
      <c r="B1" s="37"/>
      <c r="C1" s="82" t="s">
        <v>41</v>
      </c>
      <c r="D1" s="83"/>
      <c r="E1" s="84" t="s">
        <v>103</v>
      </c>
      <c r="F1" s="80"/>
      <c r="G1" s="80"/>
      <c r="H1" s="80" t="s">
        <v>104</v>
      </c>
      <c r="I1" s="80"/>
      <c r="J1" s="80"/>
      <c r="K1" s="80"/>
      <c r="L1" s="80"/>
      <c r="M1" s="80" t="s">
        <v>105</v>
      </c>
      <c r="N1" s="80"/>
      <c r="O1" s="80"/>
      <c r="P1" s="80"/>
      <c r="Q1" s="80"/>
      <c r="R1" s="80" t="s">
        <v>106</v>
      </c>
      <c r="S1" s="80"/>
      <c r="T1" s="80"/>
      <c r="U1" s="80"/>
      <c r="V1" s="81"/>
    </row>
    <row r="2" spans="2:22" x14ac:dyDescent="0.35">
      <c r="B2" s="38"/>
      <c r="C2" s="22" t="s">
        <v>100</v>
      </c>
      <c r="D2" s="23" t="s">
        <v>42</v>
      </c>
      <c r="E2" s="25" t="s">
        <v>101</v>
      </c>
      <c r="F2" s="26" t="s">
        <v>102</v>
      </c>
      <c r="G2" s="26" t="s">
        <v>59</v>
      </c>
      <c r="H2" s="22" t="s">
        <v>100</v>
      </c>
      <c r="I2" s="23" t="s">
        <v>42</v>
      </c>
      <c r="J2" s="27" t="s">
        <v>64</v>
      </c>
      <c r="K2" s="27" t="s">
        <v>65</v>
      </c>
      <c r="L2" s="23" t="s">
        <v>66</v>
      </c>
      <c r="M2" s="22" t="s">
        <v>100</v>
      </c>
      <c r="N2" s="23" t="s">
        <v>42</v>
      </c>
      <c r="O2" s="27" t="s">
        <v>64</v>
      </c>
      <c r="P2" s="27" t="s">
        <v>65</v>
      </c>
      <c r="Q2" s="23" t="s">
        <v>66</v>
      </c>
      <c r="R2" s="22" t="s">
        <v>100</v>
      </c>
      <c r="S2" s="23" t="s">
        <v>42</v>
      </c>
      <c r="T2" s="27" t="s">
        <v>64</v>
      </c>
      <c r="U2" s="27" t="s">
        <v>65</v>
      </c>
      <c r="V2" s="39" t="s">
        <v>66</v>
      </c>
    </row>
    <row r="3" spans="2:22" x14ac:dyDescent="0.35">
      <c r="B3" s="38" t="s">
        <v>99</v>
      </c>
      <c r="C3" s="52">
        <v>0.2</v>
      </c>
      <c r="D3" s="50">
        <v>0.47</v>
      </c>
      <c r="E3" s="28"/>
      <c r="F3" s="28"/>
      <c r="G3" s="29"/>
      <c r="H3" s="30"/>
      <c r="I3" s="31"/>
      <c r="J3" s="31"/>
      <c r="K3" s="31"/>
      <c r="L3" s="32"/>
      <c r="M3" s="30"/>
      <c r="N3" s="31"/>
      <c r="O3" s="31"/>
      <c r="P3" s="31"/>
      <c r="Q3" s="32"/>
      <c r="R3" s="30"/>
      <c r="S3" s="31"/>
      <c r="T3" s="31"/>
      <c r="U3" s="31"/>
      <c r="V3" s="41"/>
    </row>
    <row r="4" spans="2:22" x14ac:dyDescent="0.35">
      <c r="B4" s="40">
        <v>1</v>
      </c>
      <c r="C4" s="61">
        <f>'01'!L4</f>
        <v>0.19728813559322034</v>
      </c>
      <c r="D4" s="61">
        <f>'01'!M4</f>
        <v>0.47211864406779663</v>
      </c>
      <c r="E4" s="65">
        <f>'01'!O$6</f>
        <v>0.1507</v>
      </c>
      <c r="F4" s="67">
        <f>'01'!P$6</f>
        <v>17.046700000000001</v>
      </c>
      <c r="G4" s="69">
        <f>'01'!Q$6</f>
        <v>79.726799999999997</v>
      </c>
      <c r="H4" s="24">
        <f>'01'!L$14</f>
        <v>0.18840000000000001</v>
      </c>
      <c r="I4" s="24">
        <f>'01'!M$14</f>
        <v>0.4229</v>
      </c>
      <c r="J4" s="36">
        <f>'01'!O$14</f>
        <v>3.3E-3</v>
      </c>
      <c r="K4" s="36">
        <f>'01'!P$14</f>
        <v>3.5000000000000001E-3</v>
      </c>
      <c r="L4" s="36">
        <f>'01'!Q$14</f>
        <v>7.7999999999999996E-3</v>
      </c>
      <c r="M4" s="61">
        <f>'01'!L$15</f>
        <v>0.184</v>
      </c>
      <c r="N4" s="61">
        <f>'01'!M$15</f>
        <v>0.43090000000000001</v>
      </c>
      <c r="O4" s="92">
        <f>'01'!O$15</f>
        <v>3.5999999999999999E-3</v>
      </c>
      <c r="P4" s="92">
        <f>'01'!P$15</f>
        <v>4.4000000000000003E-3</v>
      </c>
      <c r="Q4" s="92">
        <f>'01'!Q$15</f>
        <v>1.9699999999999999E-2</v>
      </c>
      <c r="R4" s="21">
        <f>C4</f>
        <v>0.19728813559322034</v>
      </c>
      <c r="S4" s="25">
        <f>D4</f>
        <v>0.47211864406779663</v>
      </c>
      <c r="T4" s="36">
        <f>'01'!O$16</f>
        <v>9.1060804587166679E-3</v>
      </c>
      <c r="U4" s="36">
        <f>'01'!P$16</f>
        <v>8.8463711379197559E-3</v>
      </c>
      <c r="V4" s="42">
        <f>'01'!Q$16</f>
        <v>2.8876240212209598E-2</v>
      </c>
    </row>
    <row r="5" spans="2:22" x14ac:dyDescent="0.35">
      <c r="B5" s="40">
        <v>2</v>
      </c>
      <c r="C5" s="61">
        <f>'02'!L4</f>
        <v>0.2277542372881356</v>
      </c>
      <c r="D5" s="61">
        <f>'02'!M4</f>
        <v>0.46703389830508468</v>
      </c>
      <c r="E5" s="65">
        <f>'02'!O$6</f>
        <v>1.1456</v>
      </c>
      <c r="F5" s="67">
        <f>'02'!P$6</f>
        <v>86.373099999999994</v>
      </c>
      <c r="G5" s="69">
        <f>'02'!Q$6</f>
        <v>74.889300000000006</v>
      </c>
      <c r="H5" s="24"/>
      <c r="I5" s="24"/>
      <c r="J5" s="36"/>
      <c r="K5" s="36"/>
      <c r="L5" s="36"/>
      <c r="M5" s="61">
        <f>'02'!L$15</f>
        <v>0.22689999999999999</v>
      </c>
      <c r="N5" s="61">
        <f>'02'!M$15</f>
        <v>0.51700000000000002</v>
      </c>
      <c r="O5" s="92">
        <f>'02'!O$15</f>
        <v>8.2000000000000007E-3</v>
      </c>
      <c r="P5" s="92">
        <f>'02'!P$15</f>
        <v>3.5000000000000001E-3</v>
      </c>
      <c r="Q5" s="92">
        <f>'02'!Q$15</f>
        <v>2.3800000000000002E-2</v>
      </c>
      <c r="R5" s="21">
        <f t="shared" ref="R5:R26" si="0">C5</f>
        <v>0.2277542372881356</v>
      </c>
      <c r="S5" s="25">
        <f t="shared" ref="S5:S26" si="1">D5</f>
        <v>0.46703389830508468</v>
      </c>
      <c r="T5" s="36">
        <f>'02'!O$16</f>
        <v>1.4084781308316868E-2</v>
      </c>
      <c r="U5" s="36">
        <f>'02'!P$16</f>
        <v>1.3279159306986352E-2</v>
      </c>
      <c r="V5" s="42">
        <f>'02'!Q$16</f>
        <v>4.1279720149105435E-2</v>
      </c>
    </row>
    <row r="6" spans="2:22" x14ac:dyDescent="0.35">
      <c r="B6" s="40">
        <v>3</v>
      </c>
      <c r="C6" s="61">
        <f>'03'!L4</f>
        <v>0.19512711864406776</v>
      </c>
      <c r="D6" s="61">
        <f>'03'!M4</f>
        <v>0.406228813559322</v>
      </c>
      <c r="E6" s="65">
        <f>'03'!O$6</f>
        <v>1.52E-2</v>
      </c>
      <c r="F6" s="67">
        <f>'03'!P$6</f>
        <v>2.2271999999999998</v>
      </c>
      <c r="G6" s="69">
        <f>'03'!Q$6</f>
        <v>81.785399999999996</v>
      </c>
      <c r="H6" s="24">
        <f>'03'!L$14</f>
        <v>0.188</v>
      </c>
      <c r="I6" s="24">
        <f>'03'!M$14</f>
        <v>0.35670000000000002</v>
      </c>
      <c r="J6" s="36">
        <f>'03'!O$14</f>
        <v>2.3E-3</v>
      </c>
      <c r="K6" s="36">
        <f>'03'!P$14</f>
        <v>2.5999999999999999E-3</v>
      </c>
      <c r="L6" s="36">
        <f>'03'!Q$14</f>
        <v>6.7000000000000002E-3</v>
      </c>
      <c r="M6" s="61">
        <f>'03'!L$15</f>
        <v>0.20219999999999999</v>
      </c>
      <c r="N6" s="61">
        <f>'03'!M$15</f>
        <v>0.45569999999999999</v>
      </c>
      <c r="O6" s="92">
        <f>'03'!O$15</f>
        <v>4.4000000000000003E-3</v>
      </c>
      <c r="P6" s="92">
        <f>'03'!P$15</f>
        <v>4.7000000000000002E-3</v>
      </c>
      <c r="Q6" s="92">
        <f>'03'!Q$15</f>
        <v>7.4000000000000003E-3</v>
      </c>
      <c r="R6" s="21">
        <f t="shared" si="0"/>
        <v>0.19512711864406776</v>
      </c>
      <c r="S6" s="25">
        <f t="shared" si="1"/>
        <v>0.406228813559322</v>
      </c>
      <c r="T6" s="36">
        <f>'03'!O$16</f>
        <v>7.161420462833917E-3</v>
      </c>
      <c r="U6" s="36">
        <f>'03'!P$16</f>
        <v>6.8621629108811836E-3</v>
      </c>
      <c r="V6" s="42">
        <f>'03'!Q$16</f>
        <v>1.31538546333578E-2</v>
      </c>
    </row>
    <row r="7" spans="2:22" x14ac:dyDescent="0.35">
      <c r="B7" s="40">
        <v>4</v>
      </c>
      <c r="C7" s="61">
        <f>'04'!L4</f>
        <v>0.21148305084745767</v>
      </c>
      <c r="D7" s="61">
        <f>'04'!M4</f>
        <v>0.43216101694915265</v>
      </c>
      <c r="E7" s="65">
        <f>'04'!O$6</f>
        <v>2.64E-2</v>
      </c>
      <c r="F7" s="67">
        <f>'04'!P$6</f>
        <v>2.6497000000000002</v>
      </c>
      <c r="G7" s="69">
        <f>'04'!Q$6</f>
        <v>89.284999999999997</v>
      </c>
      <c r="H7" s="24">
        <f>'04'!L$14</f>
        <v>0.2109</v>
      </c>
      <c r="I7" s="24">
        <f>'04'!M$14</f>
        <v>0.38219999999999998</v>
      </c>
      <c r="J7" s="36">
        <f>'04'!O$14</f>
        <v>4.5999999999999999E-3</v>
      </c>
      <c r="K7" s="36">
        <f>'04'!P$14</f>
        <v>3.5999999999999999E-3</v>
      </c>
      <c r="L7" s="36">
        <f>'04'!Q$14</f>
        <v>1.66E-2</v>
      </c>
      <c r="M7" s="61">
        <f>'04'!L$15</f>
        <v>0.21210000000000001</v>
      </c>
      <c r="N7" s="61">
        <f>'04'!M$15</f>
        <v>0.48220000000000002</v>
      </c>
      <c r="O7" s="92">
        <f>'04'!O$15</f>
        <v>5.4999999999999997E-3</v>
      </c>
      <c r="P7" s="92">
        <f>'04'!P$15</f>
        <v>2.8999999999999998E-3</v>
      </c>
      <c r="Q7" s="92">
        <f>'04'!Q$15</f>
        <v>5.0000000000000001E-3</v>
      </c>
      <c r="R7" s="21">
        <f t="shared" si="0"/>
        <v>0.21148305084745767</v>
      </c>
      <c r="S7" s="25">
        <f t="shared" si="1"/>
        <v>0.43216101694915265</v>
      </c>
      <c r="T7" s="36">
        <f>'04'!O$16</f>
        <v>1.0082320140487414E-2</v>
      </c>
      <c r="U7" s="36">
        <f>'04'!P$16</f>
        <v>1.0189153322302415E-2</v>
      </c>
      <c r="V7" s="42">
        <f>'04'!Q$16</f>
        <v>2.5361277470849184E-2</v>
      </c>
    </row>
    <row r="8" spans="2:22" x14ac:dyDescent="0.35">
      <c r="B8" s="40">
        <v>5</v>
      </c>
      <c r="C8" s="61">
        <f>'05'!L4</f>
        <v>0.19021186440677953</v>
      </c>
      <c r="D8" s="61">
        <f>'05'!M4</f>
        <v>0.4389406779661017</v>
      </c>
      <c r="E8" s="75"/>
      <c r="F8" s="77"/>
      <c r="G8" s="70"/>
      <c r="H8" s="54"/>
      <c r="I8" s="54"/>
      <c r="J8" s="55"/>
      <c r="K8" s="55"/>
      <c r="L8" s="55"/>
      <c r="M8" s="63"/>
      <c r="N8" s="63"/>
      <c r="O8" s="93"/>
      <c r="P8" s="93"/>
      <c r="Q8" s="93"/>
      <c r="R8" s="56"/>
      <c r="S8" s="53"/>
      <c r="T8" s="55"/>
      <c r="U8" s="55"/>
      <c r="V8" s="57"/>
    </row>
    <row r="9" spans="2:22" x14ac:dyDescent="0.35">
      <c r="B9" s="40">
        <v>6</v>
      </c>
      <c r="C9" s="61">
        <f>'06'!L4</f>
        <v>0.20029661016949155</v>
      </c>
      <c r="D9" s="61">
        <f>'06'!M4</f>
        <v>0.43279661016949139</v>
      </c>
      <c r="E9" s="65">
        <f>'06'!O$6</f>
        <v>3.0800000000000001E-2</v>
      </c>
      <c r="F9" s="67">
        <f>'06'!P$6</f>
        <v>3.7921999999999998</v>
      </c>
      <c r="G9" s="69">
        <f>'06'!Q$6</f>
        <v>81.485600000000005</v>
      </c>
      <c r="H9" s="24">
        <f>'06'!L$14</f>
        <v>0.2</v>
      </c>
      <c r="I9" s="24">
        <f>'06'!M$14</f>
        <v>0.38329999999999997</v>
      </c>
      <c r="J9" s="36">
        <f>'06'!O$14</f>
        <v>3.5999999999999999E-3</v>
      </c>
      <c r="K9" s="36">
        <f>'06'!P$14</f>
        <v>3.5000000000000001E-3</v>
      </c>
      <c r="L9" s="36">
        <f>'06'!Q$14</f>
        <v>5.1000000000000004E-3</v>
      </c>
      <c r="M9" s="61">
        <f>'06'!L$15</f>
        <v>0.2077</v>
      </c>
      <c r="N9" s="61">
        <f>'06'!M$15</f>
        <v>0.43090000000000001</v>
      </c>
      <c r="O9" s="92">
        <f>'06'!O$15</f>
        <v>4.5999999999999999E-3</v>
      </c>
      <c r="P9" s="92">
        <f>'06'!P$15</f>
        <v>4.4000000000000003E-3</v>
      </c>
      <c r="Q9" s="92">
        <f>'06'!Q$15</f>
        <v>1.09E-2</v>
      </c>
      <c r="R9" s="21">
        <f t="shared" si="0"/>
        <v>0.20029661016949155</v>
      </c>
      <c r="S9" s="25">
        <f t="shared" si="1"/>
        <v>0.43279661016949139</v>
      </c>
      <c r="T9" s="36">
        <f>'06'!O$16</f>
        <v>8.4667585475115339E-3</v>
      </c>
      <c r="U9" s="36">
        <f>'06'!P$16</f>
        <v>8.1549343903704104E-3</v>
      </c>
      <c r="V9" s="42">
        <f>'06'!Q$16</f>
        <v>2.167725775570253E-2</v>
      </c>
    </row>
    <row r="10" spans="2:22" x14ac:dyDescent="0.35">
      <c r="B10" s="40">
        <v>7</v>
      </c>
      <c r="C10" s="61">
        <f>'07'!L4</f>
        <v>0.19033898305084737</v>
      </c>
      <c r="D10" s="61">
        <f>'07'!M4</f>
        <v>0.43978813559322016</v>
      </c>
      <c r="E10" s="65">
        <f>'07'!O$6</f>
        <v>2.2599999999999999E-2</v>
      </c>
      <c r="F10" s="67">
        <f>'07'!P$6</f>
        <v>2.7229999999999999</v>
      </c>
      <c r="G10" s="69">
        <f>'07'!Q$6</f>
        <v>94.488799999999998</v>
      </c>
      <c r="H10" s="24">
        <f>'07'!L$14</f>
        <v>0.1943</v>
      </c>
      <c r="I10" s="24">
        <f>'07'!M$14</f>
        <v>0.38990000000000002</v>
      </c>
      <c r="J10" s="36">
        <f>'07'!O$14</f>
        <v>3.5999999999999999E-3</v>
      </c>
      <c r="K10" s="36">
        <f>'07'!P$14</f>
        <v>2.8999999999999998E-3</v>
      </c>
      <c r="L10" s="36">
        <f>'07'!Q$14</f>
        <v>4.8999999999999998E-3</v>
      </c>
      <c r="M10" s="61">
        <f>'07'!L$15</f>
        <v>0.18640000000000001</v>
      </c>
      <c r="N10" s="61">
        <f>'07'!M$15</f>
        <v>0.48959999999999998</v>
      </c>
      <c r="O10" s="92">
        <f>'07'!O$15</f>
        <v>4.1999999999999997E-3</v>
      </c>
      <c r="P10" s="92">
        <f>'07'!P$15</f>
        <v>6.1999999999999998E-3</v>
      </c>
      <c r="Q10" s="92">
        <f>'07'!Q$15</f>
        <v>1.4E-2</v>
      </c>
      <c r="R10" s="21">
        <f t="shared" si="0"/>
        <v>0.19033898305084737</v>
      </c>
      <c r="S10" s="25">
        <f t="shared" si="1"/>
        <v>0.43978813559322016</v>
      </c>
      <c r="T10" s="36">
        <f>'07'!O$16</f>
        <v>8.309559678613132E-3</v>
      </c>
      <c r="U10" s="36">
        <f>'07'!P$16</f>
        <v>8.672695069936516E-3</v>
      </c>
      <c r="V10" s="42">
        <f>'07'!Q$16</f>
        <v>2.2226478018571399E-2</v>
      </c>
    </row>
    <row r="11" spans="2:22" x14ac:dyDescent="0.35">
      <c r="B11" s="40">
        <v>8</v>
      </c>
      <c r="C11" s="61">
        <f>'08'!L4</f>
        <v>0.19983050847457634</v>
      </c>
      <c r="D11" s="61">
        <f>'08'!M4</f>
        <v>0.38351694915254242</v>
      </c>
      <c r="E11" s="65">
        <f>'08'!O$6</f>
        <v>2.0199999999999999E-2</v>
      </c>
      <c r="F11" s="67">
        <f>'08'!P$6</f>
        <v>2.2422</v>
      </c>
      <c r="G11" s="69">
        <f>'08'!Q$6</f>
        <v>108.4871</v>
      </c>
      <c r="H11" s="24">
        <f>'08'!L$14</f>
        <v>0.21510000000000001</v>
      </c>
      <c r="I11" s="24">
        <f>'08'!M$14</f>
        <v>0.33610000000000001</v>
      </c>
      <c r="J11" s="36">
        <f>'08'!O$14</f>
        <v>4.7000000000000002E-3</v>
      </c>
      <c r="K11" s="36">
        <f>'08'!P$14</f>
        <v>3.3E-3</v>
      </c>
      <c r="L11" s="36">
        <f>'08'!Q$14</f>
        <v>1.77E-2</v>
      </c>
      <c r="M11" s="61">
        <f>'08'!L$15</f>
        <v>0.184</v>
      </c>
      <c r="N11" s="61">
        <f>'08'!M$15</f>
        <v>0.43090000000000001</v>
      </c>
      <c r="O11" s="92">
        <f>'08'!O$15</f>
        <v>4.1000000000000002E-2</v>
      </c>
      <c r="P11" s="92">
        <f>'08'!P$15</f>
        <v>4.3999999999999997E-2</v>
      </c>
      <c r="Q11" s="92">
        <f>'08'!Q$15</f>
        <v>8.5000000000000006E-2</v>
      </c>
      <c r="R11" s="21">
        <f t="shared" si="0"/>
        <v>0.19983050847457634</v>
      </c>
      <c r="S11" s="25">
        <f t="shared" si="1"/>
        <v>0.38351694915254242</v>
      </c>
      <c r="T11" s="36">
        <f>'08'!O$16</f>
        <v>9.0272156964429102E-3</v>
      </c>
      <c r="U11" s="36">
        <f>'08'!P$16</f>
        <v>1.0425509301591876E-2</v>
      </c>
      <c r="V11" s="42">
        <f>'08'!Q$16</f>
        <v>1.908210922135584E-2</v>
      </c>
    </row>
    <row r="12" spans="2:22" x14ac:dyDescent="0.35">
      <c r="B12" s="40">
        <v>9</v>
      </c>
      <c r="C12" s="61">
        <f>'09'!L4</f>
        <v>0.19258474576271192</v>
      </c>
      <c r="D12" s="61">
        <f>'09'!M4</f>
        <v>0.43885593220338981</v>
      </c>
      <c r="E12" s="65">
        <f>'09'!O$6</f>
        <v>2.1700000000000001E-2</v>
      </c>
      <c r="F12" s="67">
        <f>'09'!P$6</f>
        <v>2.1084999999999998</v>
      </c>
      <c r="G12" s="69">
        <f>'09'!Q$6</f>
        <v>100.05880000000001</v>
      </c>
      <c r="H12" s="24">
        <f>'09'!L$14</f>
        <v>0.20100000000000001</v>
      </c>
      <c r="I12" s="24">
        <f>'09'!M$14</f>
        <v>0.38900000000000001</v>
      </c>
      <c r="J12" s="36">
        <f>'09'!O$14</f>
        <v>3.0000000000000001E-3</v>
      </c>
      <c r="K12" s="36">
        <f>'09'!P$14</f>
        <v>4.5999999999999999E-3</v>
      </c>
      <c r="L12" s="36">
        <f>'09'!Q$14</f>
        <v>1.0800000000000001E-2</v>
      </c>
      <c r="M12" s="61">
        <f>'09'!L$15</f>
        <v>0.18379999999999999</v>
      </c>
      <c r="N12" s="61">
        <f>'09'!M$15</f>
        <v>0.43890000000000001</v>
      </c>
      <c r="O12" s="92">
        <f>'09'!O$15</f>
        <v>4.4000000000000003E-3</v>
      </c>
      <c r="P12" s="92">
        <f>'09'!P$15</f>
        <v>4.4999999999999997E-3</v>
      </c>
      <c r="Q12" s="92">
        <f>'09'!Q$15</f>
        <v>6.6E-3</v>
      </c>
      <c r="R12" s="21">
        <f t="shared" si="0"/>
        <v>0.19258474576271192</v>
      </c>
      <c r="S12" s="25">
        <f t="shared" si="1"/>
        <v>0.43885593220338981</v>
      </c>
      <c r="T12" s="36">
        <f>'09'!O$16</f>
        <v>1.029876847053143E-2</v>
      </c>
      <c r="U12" s="36">
        <f>'09'!P$16</f>
        <v>1.1007409787104773E-2</v>
      </c>
      <c r="V12" s="42">
        <f>'09'!Q$16</f>
        <v>2.1668308589663548E-2</v>
      </c>
    </row>
    <row r="13" spans="2:22" x14ac:dyDescent="0.35">
      <c r="B13" s="40">
        <v>10</v>
      </c>
      <c r="C13" s="62"/>
      <c r="D13" s="62"/>
      <c r="E13" s="66"/>
      <c r="F13" s="68"/>
      <c r="G13" s="71"/>
      <c r="H13" s="34"/>
      <c r="I13" s="34"/>
      <c r="J13" s="58"/>
      <c r="K13" s="58"/>
      <c r="L13" s="58"/>
      <c r="M13" s="62"/>
      <c r="N13" s="62"/>
      <c r="O13" s="94"/>
      <c r="P13" s="94"/>
      <c r="Q13" s="94"/>
      <c r="R13" s="33"/>
      <c r="S13" s="35"/>
      <c r="T13" s="58"/>
      <c r="U13" s="58"/>
      <c r="V13" s="59"/>
    </row>
    <row r="14" spans="2:22" x14ac:dyDescent="0.35">
      <c r="B14" s="40">
        <v>11</v>
      </c>
      <c r="C14" s="61">
        <f>'11'!L4</f>
        <v>0.19025423728813559</v>
      </c>
      <c r="D14" s="61">
        <f>'11'!M4</f>
        <v>0.42559322033898317</v>
      </c>
      <c r="E14" s="65">
        <f>'11'!O$6</f>
        <v>0.44040000000000001</v>
      </c>
      <c r="F14" s="67">
        <f>'11'!P$6</f>
        <v>19.835599999999999</v>
      </c>
      <c r="G14" s="69">
        <f>'11'!Q$6</f>
        <v>101.64190000000001</v>
      </c>
      <c r="H14" s="24">
        <f>'11'!L$14</f>
        <v>0.18310000000000001</v>
      </c>
      <c r="I14" s="24">
        <f>'11'!M$14</f>
        <v>0.37609999999999999</v>
      </c>
      <c r="J14" s="36">
        <f>'11'!O$14</f>
        <v>8.9999999999999993E-3</v>
      </c>
      <c r="K14" s="36">
        <f>'11'!P$14</f>
        <v>1.0800000000000001E-2</v>
      </c>
      <c r="L14" s="36">
        <f>'11'!Q$14</f>
        <v>3.1E-2</v>
      </c>
      <c r="M14" s="61">
        <f>'11'!L$15</f>
        <v>0.1971</v>
      </c>
      <c r="N14" s="61">
        <f>'11'!M$15</f>
        <v>0.47510000000000002</v>
      </c>
      <c r="O14" s="92">
        <f>'11'!O$15</f>
        <v>1.37E-2</v>
      </c>
      <c r="P14" s="92">
        <f>'11'!P$15</f>
        <v>1.12E-2</v>
      </c>
      <c r="Q14" s="92">
        <f>'11'!Q$15</f>
        <v>7.3800000000000004E-2</v>
      </c>
      <c r="R14" s="21">
        <f t="shared" si="0"/>
        <v>0.19025423728813559</v>
      </c>
      <c r="S14" s="25">
        <f t="shared" si="1"/>
        <v>0.42559322033898317</v>
      </c>
      <c r="T14" s="36">
        <f>'11'!O$16</f>
        <v>2.2222702372541314E-2</v>
      </c>
      <c r="U14" s="36">
        <f>'11'!P$16</f>
        <v>2.4668579708005234E-2</v>
      </c>
      <c r="V14" s="42">
        <f>'11'!Q$16</f>
        <v>0.32256751847490844</v>
      </c>
    </row>
    <row r="15" spans="2:22" x14ac:dyDescent="0.35">
      <c r="B15" s="40">
        <v>12</v>
      </c>
      <c r="C15" s="61">
        <f>'12'!L4</f>
        <v>0.23368644067796626</v>
      </c>
      <c r="D15" s="61">
        <f>'12'!M4</f>
        <v>0.50533898305084735</v>
      </c>
      <c r="E15" s="65">
        <f>'12'!O$6</f>
        <v>7.6100000000000001E-2</v>
      </c>
      <c r="F15" s="67">
        <f>'12'!P$6</f>
        <v>5.2028999999999996</v>
      </c>
      <c r="G15" s="69">
        <f>'12'!Q$6</f>
        <v>84.716099999999997</v>
      </c>
      <c r="H15" s="24">
        <f>'12'!L$14</f>
        <v>0.22720000000000001</v>
      </c>
      <c r="I15" s="24">
        <f>'12'!M$14</f>
        <v>0.45150000000000001</v>
      </c>
      <c r="J15" s="36">
        <f>'12'!O$14</f>
        <v>4.8999999999999998E-3</v>
      </c>
      <c r="K15" s="36">
        <f>'12'!P$14</f>
        <v>5.8999999999999999E-3</v>
      </c>
      <c r="L15" s="36">
        <f>'12'!Q$14</f>
        <v>1.7600000000000001E-2</v>
      </c>
      <c r="M15" s="61"/>
      <c r="N15" s="61"/>
      <c r="O15" s="92"/>
      <c r="P15" s="92"/>
      <c r="Q15" s="92"/>
      <c r="R15" s="21">
        <f t="shared" si="0"/>
        <v>0.23368644067796626</v>
      </c>
      <c r="S15" s="25">
        <f t="shared" si="1"/>
        <v>0.50533898305084735</v>
      </c>
      <c r="T15" s="36">
        <f>'12'!O$16</f>
        <v>1.4674757129813105E-2</v>
      </c>
      <c r="U15" s="36">
        <f>'12'!P$16</f>
        <v>1.4692385297755359E-2</v>
      </c>
      <c r="V15" s="42">
        <f>'12'!Q$16</f>
        <v>6.2138233555689072E-2</v>
      </c>
    </row>
    <row r="16" spans="2:22" x14ac:dyDescent="0.35">
      <c r="B16" s="60">
        <v>13</v>
      </c>
      <c r="C16" s="63"/>
      <c r="D16" s="63"/>
      <c r="E16" s="75"/>
      <c r="F16" s="77"/>
      <c r="G16" s="70"/>
      <c r="H16" s="54"/>
      <c r="I16" s="54"/>
      <c r="J16" s="55"/>
      <c r="K16" s="55"/>
      <c r="L16" s="55"/>
      <c r="M16" s="63"/>
      <c r="N16" s="63"/>
      <c r="O16" s="93"/>
      <c r="P16" s="93"/>
      <c r="Q16" s="93"/>
      <c r="R16" s="56"/>
      <c r="S16" s="53"/>
      <c r="T16" s="55"/>
      <c r="U16" s="55"/>
      <c r="V16" s="57"/>
    </row>
    <row r="17" spans="2:22" x14ac:dyDescent="0.35">
      <c r="B17" s="40">
        <v>14</v>
      </c>
      <c r="C17" s="61">
        <f>'14'!L4</f>
        <v>0.19838983050847442</v>
      </c>
      <c r="D17" s="61">
        <f>'14'!M4</f>
        <v>0.44241525423728822</v>
      </c>
      <c r="E17" s="65">
        <f>'14'!O$6</f>
        <v>2.0799999999999999E-2</v>
      </c>
      <c r="F17" s="67">
        <f>'14'!P$6</f>
        <v>2.3083999999999998</v>
      </c>
      <c r="G17" s="69">
        <f>'14'!Q$6</f>
        <v>100.8265</v>
      </c>
      <c r="H17" s="24">
        <f>'14'!L$14</f>
        <v>0.20780000000000001</v>
      </c>
      <c r="I17" s="24">
        <f>'14'!M$14</f>
        <v>0.39329999999999998</v>
      </c>
      <c r="J17" s="36">
        <f>'14'!O$14</f>
        <v>4.7000000000000002E-3</v>
      </c>
      <c r="K17" s="36">
        <f>'14'!P$14</f>
        <v>5.1000000000000004E-3</v>
      </c>
      <c r="L17" s="36">
        <f>'14'!Q$14</f>
        <v>1.0500000000000001E-2</v>
      </c>
      <c r="M17" s="61">
        <f>'14'!L$15</f>
        <v>0.189</v>
      </c>
      <c r="N17" s="61">
        <f>'14'!M$15</f>
        <v>0.49149999999999999</v>
      </c>
      <c r="O17" s="92">
        <f>'14'!O$15</f>
        <v>4.5999999999999999E-3</v>
      </c>
      <c r="P17" s="92">
        <f>'14'!P$15</f>
        <v>3.5000000000000001E-3</v>
      </c>
      <c r="Q17" s="92">
        <f>'14'!Q$15</f>
        <v>1.3599999999999999E-2</v>
      </c>
      <c r="R17" s="21">
        <f t="shared" si="0"/>
        <v>0.19838983050847442</v>
      </c>
      <c r="S17" s="25">
        <f t="shared" si="1"/>
        <v>0.44241525423728822</v>
      </c>
      <c r="T17" s="36">
        <f>'14'!O$16</f>
        <v>9.024429541473547E-3</v>
      </c>
      <c r="U17" s="36">
        <f>'14'!P$16</f>
        <v>9.7048552938443829E-3</v>
      </c>
      <c r="V17" s="42">
        <f>'14'!Q$16</f>
        <v>2.0657508756212431E-2</v>
      </c>
    </row>
    <row r="18" spans="2:22" x14ac:dyDescent="0.35">
      <c r="B18" s="40">
        <v>15</v>
      </c>
      <c r="C18" s="61">
        <f>'15'!L4</f>
        <v>0.18690677966101682</v>
      </c>
      <c r="D18" s="61">
        <f>'15'!M4</f>
        <v>0.43059322033898306</v>
      </c>
      <c r="E18" s="65">
        <f>'15'!O$6</f>
        <v>1.7299999999999999E-2</v>
      </c>
      <c r="F18" s="67">
        <f>'15'!P$6</f>
        <v>2.23</v>
      </c>
      <c r="G18" s="69">
        <f>'15'!Q$6</f>
        <v>100.3</v>
      </c>
      <c r="H18" s="24">
        <f>'15'!L$14</f>
        <v>0.19589999999999999</v>
      </c>
      <c r="I18" s="24">
        <f>'15'!M$14</f>
        <v>0.38140000000000002</v>
      </c>
      <c r="J18" s="36">
        <f>'15'!O$14</f>
        <v>4.4999999999999997E-3</v>
      </c>
      <c r="K18" s="36">
        <f>'15'!P$14</f>
        <v>4.3E-3</v>
      </c>
      <c r="L18" s="36">
        <f>'15'!Q$14</f>
        <v>2.4E-2</v>
      </c>
      <c r="M18" s="61">
        <f>'15'!L$15</f>
        <v>0.17799999999999999</v>
      </c>
      <c r="N18" s="61">
        <f>'15'!M$15</f>
        <v>0.4798</v>
      </c>
      <c r="O18" s="92">
        <f>'15'!O$15</f>
        <v>6.1999999999999998E-3</v>
      </c>
      <c r="P18" s="92">
        <f>'15'!P$15</f>
        <v>4.5999999999999999E-3</v>
      </c>
      <c r="Q18" s="92">
        <f>'15'!Q$15</f>
        <v>1.6799999999999999E-2</v>
      </c>
      <c r="R18" s="21">
        <f t="shared" si="0"/>
        <v>0.18690677966101682</v>
      </c>
      <c r="S18" s="25">
        <f t="shared" si="1"/>
        <v>0.43059322033898306</v>
      </c>
      <c r="T18" s="36">
        <f>'15'!O$16</f>
        <v>7.7607801925853826E-3</v>
      </c>
      <c r="U18" s="36">
        <f>'15'!P$16</f>
        <v>8.3463280619556317E-3</v>
      </c>
      <c r="V18" s="42">
        <f>'15'!Q$16</f>
        <v>1.7289217156312233E-2</v>
      </c>
    </row>
    <row r="19" spans="2:22" x14ac:dyDescent="0.35">
      <c r="B19" s="40">
        <v>16</v>
      </c>
      <c r="C19" s="61">
        <f>'16'!L4</f>
        <v>0.204406779661017</v>
      </c>
      <c r="D19" s="61">
        <f>'16'!M4</f>
        <v>0.42936440677966103</v>
      </c>
      <c r="E19" s="65">
        <f>'16'!O$6</f>
        <v>1.38E-2</v>
      </c>
      <c r="F19" s="67">
        <f>'16'!P$6</f>
        <v>1.7837000000000001</v>
      </c>
      <c r="G19" s="69">
        <f>'16'!Q$6</f>
        <v>75.265799999999999</v>
      </c>
      <c r="H19" s="24"/>
      <c r="I19" s="24"/>
      <c r="J19" s="36"/>
      <c r="K19" s="36"/>
      <c r="L19" s="36"/>
      <c r="M19" s="61">
        <f>'16'!L$15</f>
        <v>0.21709999999999999</v>
      </c>
      <c r="N19" s="61">
        <f>'16'!M$15</f>
        <v>0.47770000000000001</v>
      </c>
      <c r="O19" s="92">
        <f>'16'!O$15</f>
        <v>3.8999999999999998E-3</v>
      </c>
      <c r="P19" s="92">
        <f>'16'!P$15</f>
        <v>4.5999999999999999E-3</v>
      </c>
      <c r="Q19" s="92">
        <f>'16'!Q$15</f>
        <v>8.9999999999999993E-3</v>
      </c>
      <c r="R19" s="21">
        <f t="shared" si="0"/>
        <v>0.204406779661017</v>
      </c>
      <c r="S19" s="25">
        <f t="shared" si="1"/>
        <v>0.42936440677966103</v>
      </c>
      <c r="T19" s="36">
        <f>'16'!O$16</f>
        <v>8.2064576208506421E-3</v>
      </c>
      <c r="U19" s="36">
        <f>'16'!P$16</f>
        <v>7.7372212037357165E-3</v>
      </c>
      <c r="V19" s="42">
        <f>'16'!Q$16</f>
        <v>1.2104589133285942E-2</v>
      </c>
    </row>
    <row r="20" spans="2:22" x14ac:dyDescent="0.35">
      <c r="B20" s="40">
        <v>17</v>
      </c>
      <c r="C20" s="61">
        <f>'17'!L4</f>
        <v>0.23063559322033905</v>
      </c>
      <c r="D20" s="61">
        <f>'17'!M4</f>
        <v>0.46711864406779657</v>
      </c>
      <c r="E20" s="65">
        <f>'17'!O$6</f>
        <v>3.4099999999999998E-2</v>
      </c>
      <c r="F20" s="67">
        <f>'17'!P$6</f>
        <v>3.0718000000000001</v>
      </c>
      <c r="G20" s="69">
        <f>'17'!Q$6</f>
        <v>80.359700000000004</v>
      </c>
      <c r="H20" s="24">
        <f>'17'!L$14</f>
        <v>0.2223</v>
      </c>
      <c r="I20" s="24">
        <f>'17'!M$14</f>
        <v>0.4178</v>
      </c>
      <c r="J20" s="36">
        <f>'17'!O$14</f>
        <v>6.4000000000000003E-3</v>
      </c>
      <c r="K20" s="36">
        <f>'17'!P$14</f>
        <v>6.6E-3</v>
      </c>
      <c r="L20" s="36">
        <f>'17'!Q$14</f>
        <v>1.4500000000000001E-2</v>
      </c>
      <c r="M20" s="61">
        <f>'17'!L$15</f>
        <v>0.23899999999999999</v>
      </c>
      <c r="N20" s="61">
        <f>'17'!M$15</f>
        <v>0.51639999999999997</v>
      </c>
      <c r="O20" s="92">
        <f>'17'!O$15</f>
        <v>6.7000000000000002E-3</v>
      </c>
      <c r="P20" s="92">
        <f>'17'!P$15</f>
        <v>8.0999999999999996E-3</v>
      </c>
      <c r="Q20" s="92">
        <f>'17'!Q$15</f>
        <v>1.6199999999999999E-2</v>
      </c>
      <c r="R20" s="21">
        <f t="shared" si="0"/>
        <v>0.23063559322033905</v>
      </c>
      <c r="S20" s="25">
        <f t="shared" si="1"/>
        <v>0.46711864406779657</v>
      </c>
      <c r="T20" s="36">
        <f>'17'!O$16</f>
        <v>1.1412844288285833E-2</v>
      </c>
      <c r="U20" s="36">
        <f>'17'!P$16</f>
        <v>1.1111610599764433E-2</v>
      </c>
      <c r="V20" s="42">
        <f>'17'!Q$16</f>
        <v>2.8606772803939688E-2</v>
      </c>
    </row>
    <row r="21" spans="2:22" x14ac:dyDescent="0.35">
      <c r="B21" s="40">
        <v>18</v>
      </c>
      <c r="C21" s="61">
        <f>'18'!L4</f>
        <v>0.20038135593220341</v>
      </c>
      <c r="D21" s="61">
        <f>'18'!M4</f>
        <v>0.4597033898305084</v>
      </c>
      <c r="E21" s="65">
        <f>'18'!O$6</f>
        <v>1.5699999999999999E-2</v>
      </c>
      <c r="F21" s="67">
        <f>'18'!P$6</f>
        <v>2.2722000000000002</v>
      </c>
      <c r="G21" s="69">
        <f>'18'!Q$6</f>
        <v>83.147400000000005</v>
      </c>
      <c r="H21" s="24">
        <f>'18'!L$14</f>
        <v>0.19439999999999999</v>
      </c>
      <c r="I21" s="24">
        <f>'18'!M$14</f>
        <v>0.41010000000000002</v>
      </c>
      <c r="J21" s="36">
        <f>'18'!O$14</f>
        <v>2.5999999999999999E-3</v>
      </c>
      <c r="K21" s="36">
        <f>'18'!P$14</f>
        <v>2.5999999999999999E-3</v>
      </c>
      <c r="L21" s="36">
        <f>'18'!Q$14</f>
        <v>4.4999999999999997E-3</v>
      </c>
      <c r="M21" s="61">
        <f>'18'!L$15</f>
        <v>0.2064</v>
      </c>
      <c r="N21" s="61">
        <f>'18'!M$15</f>
        <v>0.41010000000000002</v>
      </c>
      <c r="O21" s="92">
        <f>'18'!O$15</f>
        <v>2.8999999999999998E-3</v>
      </c>
      <c r="P21" s="92">
        <f>'18'!P$15</f>
        <v>2.5999999999999999E-3</v>
      </c>
      <c r="Q21" s="92">
        <f>'18'!Q$15</f>
        <v>6.8999999999999999E-3</v>
      </c>
      <c r="R21" s="21">
        <f t="shared" si="0"/>
        <v>0.20038135593220341</v>
      </c>
      <c r="S21" s="25">
        <f t="shared" si="1"/>
        <v>0.4597033898305084</v>
      </c>
      <c r="T21" s="36">
        <f>'18'!O$16</f>
        <v>7.0342540538860894E-3</v>
      </c>
      <c r="U21" s="36">
        <f>'18'!P$16</f>
        <v>6.9400125383330064E-3</v>
      </c>
      <c r="V21" s="42">
        <f>'18'!Q$16</f>
        <v>1.4095577632522028E-2</v>
      </c>
    </row>
    <row r="22" spans="2:22" x14ac:dyDescent="0.35">
      <c r="B22" s="40">
        <v>19</v>
      </c>
      <c r="C22" s="61">
        <f>'19'!L4</f>
        <v>0.1841949152542372</v>
      </c>
      <c r="D22" s="61">
        <f>'19'!M4</f>
        <v>0.44317796610169513</v>
      </c>
      <c r="E22" s="65">
        <f>'19'!O$6</f>
        <v>9.5999999999999992E-3</v>
      </c>
      <c r="F22" s="67">
        <f>'19'!P$6</f>
        <v>1.7689999999999999</v>
      </c>
      <c r="G22" s="69">
        <f>'19'!Q$6</f>
        <v>87.410799999999995</v>
      </c>
      <c r="H22" s="24">
        <f>'19'!L$14</f>
        <v>0.186</v>
      </c>
      <c r="I22" s="24">
        <f>'19'!M$14</f>
        <v>0.49299999999999999</v>
      </c>
      <c r="J22" s="36">
        <f>'19'!O$14</f>
        <v>3.3E-3</v>
      </c>
      <c r="K22" s="36">
        <f>'19'!P$14</f>
        <v>3.3E-3</v>
      </c>
      <c r="L22" s="36">
        <f>'19'!Q$14</f>
        <v>6.1000000000000004E-3</v>
      </c>
      <c r="M22" s="61">
        <f>'19'!L$15</f>
        <v>0.18190000000000001</v>
      </c>
      <c r="N22" s="61">
        <f>'19'!M$15</f>
        <v>0.39319999999999999</v>
      </c>
      <c r="O22" s="92">
        <f>'19'!O$15</f>
        <v>2.3E-3</v>
      </c>
      <c r="P22" s="92">
        <f>'19'!P$15</f>
        <v>2.8999999999999998E-3</v>
      </c>
      <c r="Q22" s="92">
        <f>'19'!Q$15</f>
        <v>3.8999999999999998E-3</v>
      </c>
      <c r="R22" s="21">
        <f t="shared" si="0"/>
        <v>0.1841949152542372</v>
      </c>
      <c r="S22" s="25">
        <f t="shared" si="1"/>
        <v>0.44317796610169513</v>
      </c>
      <c r="T22" s="36">
        <f>'19'!O$16</f>
        <v>5.4787130809399124E-3</v>
      </c>
      <c r="U22" s="36">
        <f>'19'!P$16</f>
        <v>5.4955916413167664E-3</v>
      </c>
      <c r="V22" s="42">
        <f>'19'!Q$16</f>
        <v>9.189296487663182E-3</v>
      </c>
    </row>
    <row r="23" spans="2:22" x14ac:dyDescent="0.35">
      <c r="B23" s="40">
        <v>20</v>
      </c>
      <c r="C23" s="61">
        <f>'20'!L4</f>
        <v>0.17100000000000001</v>
      </c>
      <c r="D23" s="61">
        <f>'20'!M4</f>
        <v>0.4194</v>
      </c>
      <c r="E23" s="65">
        <f>'20'!O$6</f>
        <v>3.5400000000000001E-2</v>
      </c>
      <c r="F23" s="67">
        <f>'20'!P$6</f>
        <v>2.6372</v>
      </c>
      <c r="G23" s="69">
        <f>'20'!Q$6</f>
        <v>81.622399999999999</v>
      </c>
      <c r="H23" s="24">
        <f>'20'!L$14</f>
        <v>0.16370000000000001</v>
      </c>
      <c r="I23" s="24">
        <f>'20'!M$14</f>
        <v>0.36990000000000001</v>
      </c>
      <c r="J23" s="36">
        <f>'20'!O$14</f>
        <v>5.3E-3</v>
      </c>
      <c r="K23" s="36">
        <f>'20'!P$14</f>
        <v>5.1000000000000004E-3</v>
      </c>
      <c r="L23" s="36">
        <f>'20'!Q$14</f>
        <v>3.8E-3</v>
      </c>
      <c r="M23" s="61">
        <f>'20'!L$15</f>
        <v>0.17829999999999999</v>
      </c>
      <c r="N23" s="61">
        <f>'20'!M$15</f>
        <v>0.46889999999999998</v>
      </c>
      <c r="O23" s="92">
        <f>'20'!O$15</f>
        <v>7.4000000000000003E-3</v>
      </c>
      <c r="P23" s="92">
        <f>'20'!P$15</f>
        <v>8.0000000000000002E-3</v>
      </c>
      <c r="Q23" s="92">
        <f>'20'!Q$15</f>
        <v>1.3599999999999999E-2</v>
      </c>
      <c r="R23" s="21">
        <f t="shared" si="0"/>
        <v>0.17100000000000001</v>
      </c>
      <c r="S23" s="25">
        <f t="shared" si="1"/>
        <v>0.4194</v>
      </c>
      <c r="T23" s="36">
        <f>'20'!O$16</f>
        <v>1.4003239884591163E-2</v>
      </c>
      <c r="U23" s="36">
        <f>'20'!P$16</f>
        <v>1.3492672116144511E-2</v>
      </c>
      <c r="V23" s="42">
        <f>'20'!Q$16</f>
        <v>2.71751847699605E-2</v>
      </c>
    </row>
    <row r="24" spans="2:22" x14ac:dyDescent="0.35">
      <c r="B24" s="40">
        <v>21</v>
      </c>
      <c r="C24" s="62"/>
      <c r="D24" s="62"/>
      <c r="E24" s="66"/>
      <c r="F24" s="68"/>
      <c r="G24" s="71"/>
      <c r="H24" s="34"/>
      <c r="I24" s="34"/>
      <c r="J24" s="58"/>
      <c r="K24" s="58"/>
      <c r="L24" s="58"/>
      <c r="M24" s="62"/>
      <c r="N24" s="62"/>
      <c r="O24" s="94"/>
      <c r="P24" s="94"/>
      <c r="Q24" s="94"/>
      <c r="R24" s="33"/>
      <c r="S24" s="35"/>
      <c r="T24" s="58"/>
      <c r="U24" s="58"/>
      <c r="V24" s="59"/>
    </row>
    <row r="25" spans="2:22" x14ac:dyDescent="0.35">
      <c r="B25" s="40">
        <v>22</v>
      </c>
      <c r="C25" s="61">
        <f>'22'!L4</f>
        <v>0.20084745762711864</v>
      </c>
      <c r="D25" s="61">
        <f>'22'!M4</f>
        <v>0.44457627118644061</v>
      </c>
      <c r="E25" s="65">
        <f>'22'!O$6</f>
        <v>5.2499999999999998E-2</v>
      </c>
      <c r="F25" s="67">
        <f>'22'!P$6</f>
        <v>6.4047999999999998</v>
      </c>
      <c r="G25" s="69">
        <f>'22'!Q$6</f>
        <v>100.5864</v>
      </c>
      <c r="H25" s="24">
        <f>'22'!L$14</f>
        <v>0.21</v>
      </c>
      <c r="I25" s="24">
        <f>'22'!M$14</f>
        <v>0.39539999999999997</v>
      </c>
      <c r="J25" s="36">
        <f>'22'!O$14</f>
        <v>2.5999999999999999E-3</v>
      </c>
      <c r="K25" s="36">
        <f>'22'!P$14</f>
        <v>3.5999999999999999E-3</v>
      </c>
      <c r="L25" s="36">
        <f>'22'!Q$14</f>
        <v>1.7500000000000002E-2</v>
      </c>
      <c r="M25" s="61">
        <f>'22'!L$15</f>
        <v>0.19170000000000001</v>
      </c>
      <c r="N25" s="61">
        <f>'22'!M$15</f>
        <v>0.49370000000000003</v>
      </c>
      <c r="O25" s="92">
        <f>'22'!O$15</f>
        <v>6.3E-3</v>
      </c>
      <c r="P25" s="92">
        <f>'22'!P$15</f>
        <v>4.1999999999999997E-3</v>
      </c>
      <c r="Q25" s="92">
        <f>'22'!Q$15</f>
        <v>1.7600000000000001E-2</v>
      </c>
      <c r="R25" s="21">
        <f t="shared" si="0"/>
        <v>0.20084745762711864</v>
      </c>
      <c r="S25" s="25">
        <f t="shared" si="1"/>
        <v>0.44457627118644061</v>
      </c>
      <c r="T25" s="36">
        <f>'22'!O$16</f>
        <v>5.6311000443846871E-4</v>
      </c>
      <c r="U25" s="36">
        <f>'22'!P$16</f>
        <v>6.1375372487252873E-4</v>
      </c>
      <c r="V25" s="42">
        <f>'22'!Q$16</f>
        <v>3.3766974356265558E-3</v>
      </c>
    </row>
    <row r="26" spans="2:22" ht="15" thickBot="1" x14ac:dyDescent="0.4">
      <c r="B26" s="43">
        <v>23</v>
      </c>
      <c r="C26" s="64">
        <f>'23'!L4</f>
        <v>0.17444915254237289</v>
      </c>
      <c r="D26" s="64">
        <f>'23'!M4</f>
        <v>0.42525423728813549</v>
      </c>
      <c r="E26" s="76">
        <f>'23'!O$6</f>
        <v>1.26E-2</v>
      </c>
      <c r="F26" s="78">
        <f>'23'!P$6</f>
        <v>1.7626999999999999</v>
      </c>
      <c r="G26" s="72">
        <f>'23'!Q$6</f>
        <v>92.777199999999993</v>
      </c>
      <c r="H26" s="44">
        <f>'23'!L$14</f>
        <v>0.1976</v>
      </c>
      <c r="I26" s="44">
        <f>'23'!M$14</f>
        <v>0.3513</v>
      </c>
      <c r="J26" s="46">
        <f>'23'!O$14</f>
        <v>2.8999999999999998E-3</v>
      </c>
      <c r="K26" s="46">
        <f>'23'!P$14</f>
        <v>4.0000000000000001E-3</v>
      </c>
      <c r="L26" s="46">
        <f>'23'!Q$14</f>
        <v>9.4999999999999998E-3</v>
      </c>
      <c r="M26" s="64">
        <f>'23'!L$15</f>
        <v>0.19170000000000001</v>
      </c>
      <c r="N26" s="64">
        <f>'23'!M$15</f>
        <v>0.45119999999999999</v>
      </c>
      <c r="O26" s="95">
        <f>'23'!O$15</f>
        <v>4.4000000000000003E-3</v>
      </c>
      <c r="P26" s="95">
        <f>'23'!P$15</f>
        <v>3.5000000000000001E-3</v>
      </c>
      <c r="Q26" s="95">
        <f>'23'!Q$15</f>
        <v>6.3E-3</v>
      </c>
      <c r="R26" s="48">
        <f t="shared" si="0"/>
        <v>0.17444915254237289</v>
      </c>
      <c r="S26" s="45">
        <f t="shared" si="1"/>
        <v>0.42525423728813549</v>
      </c>
      <c r="T26" s="46">
        <f>'23'!O$16</f>
        <v>7.1762167209960441E-3</v>
      </c>
      <c r="U26" s="46">
        <f>'23'!P$16</f>
        <v>7.3693682210814191E-3</v>
      </c>
      <c r="V26" s="47">
        <f>'23'!Q$16</f>
        <v>1.233541233995232E-2</v>
      </c>
    </row>
    <row r="27" spans="2:22" x14ac:dyDescent="0.35">
      <c r="B27" t="s">
        <v>107</v>
      </c>
      <c r="C27" s="90">
        <f>AVERAGE(C4:C26)</f>
        <v>0.19900338983050847</v>
      </c>
      <c r="D27" s="90">
        <f>AVERAGE(D4:D26)</f>
        <v>0.44019881355932194</v>
      </c>
      <c r="E27" s="91">
        <f>AVERAGE(E6:E26)</f>
        <v>5.0894117647058833E-2</v>
      </c>
      <c r="F27" s="91">
        <f t="shared" ref="F27:G27" si="2">AVERAGE(F6:F26)</f>
        <v>3.8247705882352943</v>
      </c>
      <c r="G27" s="91">
        <f t="shared" si="2"/>
        <v>90.837935294117628</v>
      </c>
    </row>
    <row r="28" spans="2:22" ht="15" thickBot="1" x14ac:dyDescent="0.4">
      <c r="B28" t="s">
        <v>108</v>
      </c>
      <c r="C28" s="90">
        <f>_xlfn.STDEV.P(C4:C26)</f>
        <v>1.6223268601772353E-2</v>
      </c>
      <c r="D28" s="90">
        <f>_xlfn.STDEV.P(D4:D26)</f>
        <v>2.5188240691775117E-2</v>
      </c>
    </row>
    <row r="29" spans="2:22" x14ac:dyDescent="0.35">
      <c r="B29" s="37"/>
      <c r="C29" s="82" t="s">
        <v>88</v>
      </c>
      <c r="D29" s="83"/>
      <c r="E29" s="84" t="s">
        <v>103</v>
      </c>
      <c r="F29" s="80"/>
      <c r="G29" s="80"/>
      <c r="H29" s="80" t="s">
        <v>104</v>
      </c>
      <c r="I29" s="80"/>
      <c r="J29" s="80"/>
      <c r="K29" s="80"/>
      <c r="L29" s="80"/>
      <c r="M29" s="80" t="s">
        <v>105</v>
      </c>
      <c r="N29" s="80"/>
      <c r="O29" s="80"/>
      <c r="P29" s="80"/>
      <c r="Q29" s="80"/>
      <c r="R29" s="80" t="s">
        <v>106</v>
      </c>
      <c r="S29" s="80"/>
      <c r="T29" s="80"/>
      <c r="U29" s="80"/>
      <c r="V29" s="81"/>
    </row>
    <row r="30" spans="2:22" x14ac:dyDescent="0.35">
      <c r="B30" s="38"/>
      <c r="C30" s="22" t="s">
        <v>100</v>
      </c>
      <c r="D30" s="23" t="s">
        <v>42</v>
      </c>
      <c r="E30" s="25" t="s">
        <v>101</v>
      </c>
      <c r="F30" s="26" t="s">
        <v>102</v>
      </c>
      <c r="G30" s="26" t="s">
        <v>59</v>
      </c>
      <c r="H30" s="22" t="s">
        <v>100</v>
      </c>
      <c r="I30" s="23" t="s">
        <v>42</v>
      </c>
      <c r="J30" s="27" t="s">
        <v>64</v>
      </c>
      <c r="K30" s="27" t="s">
        <v>65</v>
      </c>
      <c r="L30" s="23" t="s">
        <v>66</v>
      </c>
      <c r="M30" s="22" t="s">
        <v>100</v>
      </c>
      <c r="N30" s="23" t="s">
        <v>42</v>
      </c>
      <c r="O30" s="27" t="s">
        <v>64</v>
      </c>
      <c r="P30" s="27" t="s">
        <v>65</v>
      </c>
      <c r="Q30" s="23" t="s">
        <v>66</v>
      </c>
      <c r="R30" s="22" t="s">
        <v>100</v>
      </c>
      <c r="S30" s="23" t="s">
        <v>42</v>
      </c>
      <c r="T30" s="27" t="s">
        <v>64</v>
      </c>
      <c r="U30" s="27" t="s">
        <v>65</v>
      </c>
      <c r="V30" s="39" t="s">
        <v>66</v>
      </c>
    </row>
    <row r="31" spans="2:22" x14ac:dyDescent="0.35">
      <c r="B31" s="38" t="s">
        <v>99</v>
      </c>
      <c r="C31" s="49">
        <v>0.12</v>
      </c>
      <c r="D31" s="50">
        <v>0.5</v>
      </c>
      <c r="E31" s="51"/>
      <c r="F31" s="28"/>
      <c r="G31" s="29"/>
      <c r="H31" s="30"/>
      <c r="I31" s="31"/>
      <c r="J31" s="31"/>
      <c r="K31" s="31"/>
      <c r="L31" s="32"/>
      <c r="M31" s="30"/>
      <c r="N31" s="31"/>
      <c r="O31" s="31"/>
      <c r="P31" s="31"/>
      <c r="Q31" s="32"/>
      <c r="R31" s="30"/>
      <c r="S31" s="31"/>
      <c r="T31" s="31"/>
      <c r="U31" s="31"/>
      <c r="V31" s="41"/>
    </row>
    <row r="32" spans="2:22" x14ac:dyDescent="0.35">
      <c r="B32" s="40">
        <v>1</v>
      </c>
      <c r="C32" s="61">
        <f>'01'!L$27</f>
        <v>0.18012326656394453</v>
      </c>
      <c r="D32" s="61">
        <f>'01'!M$27</f>
        <v>0.446648690292758</v>
      </c>
      <c r="E32" s="65">
        <f>'01'!O$29</f>
        <v>1.61E-2</v>
      </c>
      <c r="F32" s="67">
        <f>'01'!P$29</f>
        <v>1.79</v>
      </c>
      <c r="G32" s="73">
        <f>'01'!Q$29</f>
        <v>72</v>
      </c>
      <c r="H32" s="24">
        <f>'01'!L$37</f>
        <v>0.16470000000000001</v>
      </c>
      <c r="I32" s="24">
        <f>'01'!M$37</f>
        <v>0.39910000000000001</v>
      </c>
      <c r="J32" s="36">
        <f>'01'!O$37</f>
        <v>4.5999999999999999E-3</v>
      </c>
      <c r="K32" s="36">
        <f>'01'!P$37</f>
        <v>3.3E-3</v>
      </c>
      <c r="L32" s="36">
        <f>'01'!Q$37</f>
        <v>1.11E-2</v>
      </c>
      <c r="M32" s="24">
        <f>'01'!L$38</f>
        <v>0.2</v>
      </c>
      <c r="N32" s="24">
        <f>'01'!M$38</f>
        <v>0.4738</v>
      </c>
      <c r="O32" s="36">
        <f>'01'!O$38</f>
        <v>4.1999999999999997E-3</v>
      </c>
      <c r="P32" s="36">
        <f>'01'!P$38</f>
        <v>4.4000000000000003E-3</v>
      </c>
      <c r="Q32" s="36">
        <f>'01'!Q$38</f>
        <v>1.78E-2</v>
      </c>
      <c r="R32" s="21">
        <f>'01'!L$39</f>
        <v>0.18012326656394453</v>
      </c>
      <c r="S32" s="21">
        <f>'01'!M$39</f>
        <v>0.446648690292758</v>
      </c>
      <c r="T32" s="36">
        <f>'01'!O$39</f>
        <v>9.5800773444463198E-3</v>
      </c>
      <c r="U32" s="36">
        <f>'01'!P$39</f>
        <v>9.0133746779430396E-3</v>
      </c>
      <c r="V32" s="42">
        <f>'01'!Q$39</f>
        <v>1.3236196646383282E-2</v>
      </c>
    </row>
    <row r="33" spans="2:22" x14ac:dyDescent="0.35">
      <c r="B33" s="40">
        <v>2</v>
      </c>
      <c r="C33" s="61">
        <f>'02'!L$27</f>
        <v>9.7058823529411767E-2</v>
      </c>
      <c r="D33" s="61">
        <f>'02'!M$27</f>
        <v>0.37686939182452628</v>
      </c>
      <c r="E33" s="65">
        <f>'02'!O$29</f>
        <v>1.4E-2</v>
      </c>
      <c r="F33" s="67">
        <f>'02'!P$29</f>
        <v>1.5806</v>
      </c>
      <c r="G33" s="73">
        <f>'02'!Q$29</f>
        <v>105.0047</v>
      </c>
      <c r="H33" s="24">
        <f>'02'!L$37</f>
        <v>0.18149999999999999</v>
      </c>
      <c r="I33" s="24">
        <f>'02'!M$37</f>
        <v>0.37559999999999999</v>
      </c>
      <c r="J33" s="36">
        <f>'02'!O$37</f>
        <v>3.3E-3</v>
      </c>
      <c r="K33" s="36">
        <f>'02'!P$37</f>
        <v>4.7000000000000002E-3</v>
      </c>
      <c r="L33" s="36">
        <f>'02'!Q$37</f>
        <v>1.66E-2</v>
      </c>
      <c r="M33" s="24"/>
      <c r="N33" s="24"/>
      <c r="O33" s="36"/>
      <c r="P33" s="36"/>
      <c r="Q33" s="36"/>
      <c r="R33" s="21">
        <f>'02'!L$39</f>
        <v>9.7058823529411767E-2</v>
      </c>
      <c r="S33" s="21">
        <f>'02'!M$39</f>
        <v>0.37686939182452628</v>
      </c>
      <c r="T33" s="36">
        <f>'02'!O$39</f>
        <v>8.8624352728538629E-3</v>
      </c>
      <c r="U33" s="36">
        <f>'02'!P$39</f>
        <v>9.7216973588769798E-3</v>
      </c>
      <c r="V33" s="42">
        <f>'02'!Q$39</f>
        <v>1.3799718573164445E-2</v>
      </c>
    </row>
    <row r="34" spans="2:22" x14ac:dyDescent="0.35">
      <c r="B34" s="40">
        <v>3</v>
      </c>
      <c r="C34" s="61">
        <f>'03'!L$27</f>
        <v>0.16750000000000004</v>
      </c>
      <c r="D34" s="61">
        <f>'03'!M$27</f>
        <v>0.40411016949152545</v>
      </c>
      <c r="E34" s="65">
        <f>'03'!O$29</f>
        <v>1.0800000000000001E-2</v>
      </c>
      <c r="F34" s="67">
        <f>'03'!P$29</f>
        <v>1.9281999999999999</v>
      </c>
      <c r="G34" s="73">
        <f>'03'!Q$29</f>
        <v>101.99420000000001</v>
      </c>
      <c r="H34" s="24">
        <f>'03'!L$37</f>
        <v>0.1779</v>
      </c>
      <c r="I34" s="24">
        <f>'03'!M$37</f>
        <v>0.35520000000000002</v>
      </c>
      <c r="J34" s="36">
        <f>'03'!O$37</f>
        <v>2.5999999999999999E-3</v>
      </c>
      <c r="K34" s="36">
        <f>'03'!P$37</f>
        <v>2.8999999999999998E-3</v>
      </c>
      <c r="L34" s="36">
        <f>'03'!Q$37</f>
        <v>5.4000000000000003E-3</v>
      </c>
      <c r="M34" s="24">
        <f>'03'!L$38</f>
        <v>0.15709999999999999</v>
      </c>
      <c r="N34" s="24">
        <f>'03'!M$38</f>
        <v>0.45300000000000001</v>
      </c>
      <c r="O34" s="36">
        <f>'03'!O$38</f>
        <v>3.5999999999999999E-3</v>
      </c>
      <c r="P34" s="36">
        <f>'03'!P$38</f>
        <v>2.3E-3</v>
      </c>
      <c r="Q34" s="36">
        <f>'03'!Q$38</f>
        <v>8.8000000000000005E-3</v>
      </c>
      <c r="R34" s="21">
        <f>'03'!L$39</f>
        <v>0.16750000000000004</v>
      </c>
      <c r="S34" s="21">
        <f>'03'!M$39</f>
        <v>0.40411016949152545</v>
      </c>
      <c r="T34" s="36">
        <f>'03'!O$39</f>
        <v>5.6014623646285042E-3</v>
      </c>
      <c r="U34" s="36">
        <f>'03'!P$39</f>
        <v>6.0880186873951475E-3</v>
      </c>
      <c r="V34" s="42">
        <f>'03'!Q$39</f>
        <v>1.0798723927238881E-2</v>
      </c>
    </row>
    <row r="35" spans="2:22" x14ac:dyDescent="0.35">
      <c r="B35" s="40">
        <v>4</v>
      </c>
      <c r="C35" s="61"/>
      <c r="D35" s="61"/>
      <c r="E35" s="65"/>
      <c r="F35" s="67"/>
      <c r="G35" s="73"/>
      <c r="H35" s="24"/>
      <c r="I35" s="24"/>
      <c r="J35" s="36"/>
      <c r="K35" s="36"/>
      <c r="L35" s="36"/>
      <c r="M35" s="24"/>
      <c r="N35" s="24"/>
      <c r="O35" s="36"/>
      <c r="P35" s="36"/>
      <c r="Q35" s="36"/>
      <c r="R35" s="21"/>
      <c r="S35" s="21"/>
      <c r="T35" s="36"/>
      <c r="U35" s="36"/>
      <c r="V35" s="42"/>
    </row>
    <row r="36" spans="2:22" x14ac:dyDescent="0.35">
      <c r="B36" s="40">
        <v>5</v>
      </c>
      <c r="C36" s="61">
        <f>'05'!L$27</f>
        <v>0.16834745762711883</v>
      </c>
      <c r="D36" s="61">
        <f>'05'!M$27</f>
        <v>0.40012711864406769</v>
      </c>
      <c r="E36" s="65">
        <f>'05'!O$29</f>
        <v>2.35E-2</v>
      </c>
      <c r="F36" s="67">
        <f>'05'!P$29</f>
        <v>3.1393</v>
      </c>
      <c r="G36" s="73">
        <f>'05'!Q$29</f>
        <v>86.569199999999995</v>
      </c>
      <c r="H36" s="24">
        <f>'05'!L$37</f>
        <v>0.16539999999999999</v>
      </c>
      <c r="I36" s="24">
        <f>'05'!M$37</f>
        <v>0.35020000000000001</v>
      </c>
      <c r="J36" s="36">
        <f>'05'!O$37</f>
        <v>2.3E-3</v>
      </c>
      <c r="K36" s="36">
        <f>'05'!P$37</f>
        <v>2.8999999999999998E-3</v>
      </c>
      <c r="L36" s="36">
        <f>'05'!Q$37</f>
        <v>1.26E-2</v>
      </c>
      <c r="M36" s="24">
        <f>'05'!L$38</f>
        <v>0.17130000000000001</v>
      </c>
      <c r="N36" s="24">
        <f>'05'!M$38</f>
        <v>0.45</v>
      </c>
      <c r="O36" s="36">
        <f>'05'!O$38</f>
        <v>5.7000000000000002E-3</v>
      </c>
      <c r="P36" s="36">
        <f>'05'!P$38</f>
        <v>6.4999999999999997E-3</v>
      </c>
      <c r="Q36" s="36">
        <f>'05'!Q$38</f>
        <v>1.6400000000000001E-2</v>
      </c>
      <c r="R36" s="21">
        <f>'05'!L$39</f>
        <v>0.16834745762711883</v>
      </c>
      <c r="S36" s="21">
        <f>'05'!M$39</f>
        <v>0.40012711864406769</v>
      </c>
      <c r="T36" s="36">
        <f>'05'!O$39</f>
        <v>7.7252106071401929E-3</v>
      </c>
      <c r="U36" s="36">
        <f>'05'!P$39</f>
        <v>7.6354727181814968E-3</v>
      </c>
      <c r="V36" s="42">
        <f>'05'!Q$39</f>
        <v>1.8185537405375006E-2</v>
      </c>
    </row>
    <row r="37" spans="2:22" x14ac:dyDescent="0.35">
      <c r="B37" s="40">
        <v>6</v>
      </c>
      <c r="C37" s="61">
        <f>'06'!L$27</f>
        <v>0.17690677966101695</v>
      </c>
      <c r="D37" s="61">
        <f>'06'!M$27</f>
        <v>0.42262711864406766</v>
      </c>
      <c r="E37" s="65">
        <f>'06'!O$29</f>
        <v>1.34E-2</v>
      </c>
      <c r="F37" s="67">
        <f>'06'!P$29</f>
        <v>1.6108</v>
      </c>
      <c r="G37" s="73">
        <f>'06'!Q$29</f>
        <v>83.838999999999999</v>
      </c>
      <c r="H37" s="24">
        <f>'06'!L$37</f>
        <v>0.17150000000000001</v>
      </c>
      <c r="I37" s="24">
        <f>'06'!M$37</f>
        <v>0.37290000000000001</v>
      </c>
      <c r="J37" s="36">
        <f>'06'!O$37</f>
        <v>4.4999999999999997E-3</v>
      </c>
      <c r="K37" s="36">
        <f>'06'!P$37</f>
        <v>3.0000000000000001E-3</v>
      </c>
      <c r="L37" s="36">
        <f>'06'!Q$37</f>
        <v>4.4999999999999997E-3</v>
      </c>
      <c r="M37" s="24">
        <f>'06'!L$38</f>
        <v>0.18229999999999999</v>
      </c>
      <c r="N37" s="24">
        <f>'06'!M$38</f>
        <v>0.4723</v>
      </c>
      <c r="O37" s="36">
        <f>'06'!O$38</f>
        <v>4.7000000000000002E-3</v>
      </c>
      <c r="P37" s="36">
        <f>'06'!P$38</f>
        <v>5.0000000000000001E-3</v>
      </c>
      <c r="Q37" s="36">
        <f>'06'!Q$38</f>
        <v>9.1999999999999998E-3</v>
      </c>
      <c r="R37" s="21">
        <f>'06'!L$39</f>
        <v>0.17690677966101695</v>
      </c>
      <c r="S37" s="21">
        <f>'06'!M$39</f>
        <v>0.42262711864406766</v>
      </c>
      <c r="T37" s="36">
        <f>'06'!O$39</f>
        <v>8.5064312955497427E-3</v>
      </c>
      <c r="U37" s="36">
        <f>'06'!P$39</f>
        <v>8.372833270928982E-3</v>
      </c>
      <c r="V37" s="42">
        <f>'06'!Q$39</f>
        <v>1.2576493805130155E-2</v>
      </c>
    </row>
    <row r="38" spans="2:22" x14ac:dyDescent="0.35">
      <c r="B38" s="40">
        <v>7</v>
      </c>
      <c r="C38" s="61">
        <f>'07'!L$27</f>
        <v>0.20177966101694916</v>
      </c>
      <c r="D38" s="61">
        <f>'07'!M$27</f>
        <v>0.42326271186440678</v>
      </c>
      <c r="E38" s="65">
        <f>'07'!O$29</f>
        <v>1.3599999999999999E-2</v>
      </c>
      <c r="F38" s="67">
        <f>'07'!P$29</f>
        <v>1.6169</v>
      </c>
      <c r="G38" s="73">
        <f>'07'!Q$29</f>
        <v>91.366100000000003</v>
      </c>
      <c r="H38" s="24">
        <f>'07'!L$37</f>
        <v>0.20300000000000001</v>
      </c>
      <c r="I38" s="24">
        <f>'07'!M$37</f>
        <v>0.37330000000000002</v>
      </c>
      <c r="J38" s="36">
        <f>'07'!O$37</f>
        <v>2.5999999999999999E-3</v>
      </c>
      <c r="K38" s="36">
        <f>'07'!P$37</f>
        <v>4.1000000000000003E-3</v>
      </c>
      <c r="L38" s="36">
        <f>'07'!Q$37</f>
        <v>6.4000000000000003E-3</v>
      </c>
      <c r="M38" s="24">
        <f>'07'!L$38</f>
        <v>0.2006</v>
      </c>
      <c r="N38" s="24">
        <f>'07'!M$38</f>
        <v>0.4733</v>
      </c>
      <c r="O38" s="36">
        <f>'07'!O$38</f>
        <v>4.5999999999999999E-3</v>
      </c>
      <c r="P38" s="36">
        <f>'07'!P$38</f>
        <v>3.3E-3</v>
      </c>
      <c r="Q38" s="36">
        <f>'07'!Q$38</f>
        <v>9.5999999999999992E-3</v>
      </c>
      <c r="R38" s="21">
        <f>'07'!L$39</f>
        <v>0.20177966101694916</v>
      </c>
      <c r="S38" s="21">
        <f>'07'!M$39</f>
        <v>0.42326271186440678</v>
      </c>
      <c r="T38" s="36">
        <f>'07'!O$39</f>
        <v>8.466365687873215E-3</v>
      </c>
      <c r="U38" s="36">
        <f>'07'!P$39</f>
        <v>8.6048628379385549E-3</v>
      </c>
      <c r="V38" s="42">
        <f>'07'!Q$39</f>
        <v>1.3477438648151785E-2</v>
      </c>
    </row>
    <row r="39" spans="2:22" x14ac:dyDescent="0.35">
      <c r="B39" s="40">
        <v>8</v>
      </c>
      <c r="C39" s="61">
        <f>'08'!L$27</f>
        <v>0.19084745762711863</v>
      </c>
      <c r="D39" s="61">
        <f>'08'!M$27</f>
        <v>0.42470338983050848</v>
      </c>
      <c r="E39" s="65">
        <f>'08'!O$29</f>
        <v>1.5900000000000001E-2</v>
      </c>
      <c r="F39" s="67">
        <f>'08'!P$29</f>
        <v>1.4020999999999999</v>
      </c>
      <c r="G39" s="73">
        <f>'08'!Q$29</f>
        <v>79.338999999999999</v>
      </c>
      <c r="H39" s="24">
        <f>'08'!L$37</f>
        <v>0.18149999999999999</v>
      </c>
      <c r="I39" s="24">
        <f>'08'!M$37</f>
        <v>0.37559999999999999</v>
      </c>
      <c r="J39" s="36">
        <f>'08'!O$37</f>
        <v>3.5999999999999999E-3</v>
      </c>
      <c r="K39" s="36">
        <f>'08'!P$37</f>
        <v>3.0000000000000001E-3</v>
      </c>
      <c r="L39" s="36">
        <f>'08'!Q$37</f>
        <v>1.0800000000000001E-2</v>
      </c>
      <c r="M39" s="24">
        <f>'08'!L$38</f>
        <v>0.2</v>
      </c>
      <c r="N39" s="24">
        <f>'08'!M$38</f>
        <v>0.4738</v>
      </c>
      <c r="O39" s="36">
        <f>'08'!O$38</f>
        <v>5.5999999999999999E-3</v>
      </c>
      <c r="P39" s="36">
        <f>'08'!P$38</f>
        <v>7.1999999999999998E-3</v>
      </c>
      <c r="Q39" s="36">
        <f>'08'!Q$38</f>
        <v>1.17E-2</v>
      </c>
      <c r="R39" s="21">
        <f>'08'!L$39</f>
        <v>0.19084745762711863</v>
      </c>
      <c r="S39" s="21">
        <f>'08'!M$39</f>
        <v>0.42470338983050848</v>
      </c>
      <c r="T39" s="36">
        <f>'08'!O$39</f>
        <v>1.1679902030115803E-2</v>
      </c>
      <c r="U39" s="36">
        <f>'08'!P$39</f>
        <v>1.1351122752606514E-2</v>
      </c>
      <c r="V39" s="42">
        <f>'08'!Q$39</f>
        <v>1.5103879370121313E-2</v>
      </c>
    </row>
    <row r="40" spans="2:22" x14ac:dyDescent="0.35">
      <c r="B40" s="40">
        <v>9</v>
      </c>
      <c r="C40" s="61">
        <f>'09'!L$27</f>
        <v>0.16288135593220335</v>
      </c>
      <c r="D40" s="61">
        <f>'09'!M$27</f>
        <v>0.43398305084745764</v>
      </c>
      <c r="E40" s="65">
        <f>'09'!O$29</f>
        <v>1.4800000000000001E-2</v>
      </c>
      <c r="F40" s="67">
        <f>'09'!P$29</f>
        <v>2.0590000000000002</v>
      </c>
      <c r="G40" s="73">
        <f>'09'!Q$29</f>
        <v>93.795500000000004</v>
      </c>
      <c r="H40" s="24">
        <f>'09'!L$37</f>
        <v>0.16600000000000001</v>
      </c>
      <c r="I40" s="24">
        <f>'09'!M$37</f>
        <v>0.38400000000000001</v>
      </c>
      <c r="J40" s="36">
        <f>'09'!O$37</f>
        <v>4.4000000000000003E-3</v>
      </c>
      <c r="K40" s="36">
        <f>'09'!P$37</f>
        <v>5.0000000000000001E-3</v>
      </c>
      <c r="L40" s="36">
        <f>'09'!Q$37</f>
        <v>1.04E-2</v>
      </c>
      <c r="M40" s="24">
        <f>'09'!L$38</f>
        <v>0.16</v>
      </c>
      <c r="N40" s="24">
        <f>'09'!M$38</f>
        <v>0.4839</v>
      </c>
      <c r="O40" s="36">
        <f>'09'!O$38</f>
        <v>4.5999999999999999E-3</v>
      </c>
      <c r="P40" s="36">
        <f>'09'!P$38</f>
        <v>4.3E-3</v>
      </c>
      <c r="Q40" s="36">
        <f>'09'!Q$38</f>
        <v>7.7000000000000002E-3</v>
      </c>
      <c r="R40" s="21">
        <f>'09'!L$39</f>
        <v>0.16288135593220335</v>
      </c>
      <c r="S40" s="21">
        <f>'09'!M$39</f>
        <v>0.43398305084745764</v>
      </c>
      <c r="T40" s="36">
        <f>'09'!O$39</f>
        <v>7.2010130667084131E-3</v>
      </c>
      <c r="U40" s="36">
        <f>'09'!P$39</f>
        <v>7.4645421467679279E-3</v>
      </c>
      <c r="V40" s="42">
        <f>'09'!Q$39</f>
        <v>1.4304874664790775E-2</v>
      </c>
    </row>
    <row r="41" spans="2:22" x14ac:dyDescent="0.35">
      <c r="B41" s="40">
        <v>10</v>
      </c>
      <c r="C41" s="62"/>
      <c r="D41" s="62"/>
      <c r="E41" s="66"/>
      <c r="F41" s="68"/>
      <c r="G41" s="74"/>
      <c r="H41" s="34"/>
      <c r="I41" s="34"/>
      <c r="J41" s="58"/>
      <c r="K41" s="58"/>
      <c r="L41" s="58"/>
      <c r="M41" s="34"/>
      <c r="N41" s="34"/>
      <c r="O41" s="58"/>
      <c r="P41" s="58"/>
      <c r="Q41" s="58"/>
      <c r="R41" s="33"/>
      <c r="S41" s="33"/>
      <c r="T41" s="58"/>
      <c r="U41" s="58"/>
      <c r="V41" s="59"/>
    </row>
    <row r="42" spans="2:22" x14ac:dyDescent="0.35">
      <c r="B42" s="40">
        <v>11</v>
      </c>
      <c r="C42" s="61">
        <f>'11'!L$27</f>
        <v>0.15440677966101707</v>
      </c>
      <c r="D42" s="61">
        <f>'11'!M$27</f>
        <v>0.41322033898305088</v>
      </c>
      <c r="E42" s="65">
        <f>'11'!O$29</f>
        <v>4.3067000000000002</v>
      </c>
      <c r="F42" s="67">
        <f>'11'!P$29</f>
        <v>266.80340000000001</v>
      </c>
      <c r="G42" s="73">
        <f>'11'!Q$29</f>
        <v>103.8115</v>
      </c>
      <c r="H42" s="24">
        <f>'11'!L$37</f>
        <v>0.1663</v>
      </c>
      <c r="I42" s="24">
        <f>'11'!M$37</f>
        <v>0.36459999999999998</v>
      </c>
      <c r="J42" s="36">
        <f>'11'!O$37</f>
        <v>7.0000000000000001E-3</v>
      </c>
      <c r="K42" s="36">
        <f>'11'!P$37</f>
        <v>6.7000000000000002E-3</v>
      </c>
      <c r="L42" s="36">
        <f>'11'!Q$37</f>
        <v>3.49E-2</v>
      </c>
      <c r="M42" s="24">
        <f>'11'!L$38</f>
        <v>0.14249999999999999</v>
      </c>
      <c r="N42" s="24">
        <f>'11'!M$38</f>
        <v>0.46179999999999999</v>
      </c>
      <c r="O42" s="36">
        <f>'11'!O$38</f>
        <v>6.0000000000000001E-3</v>
      </c>
      <c r="P42" s="36">
        <f>'11'!P$38</f>
        <v>8.6999999999999994E-3</v>
      </c>
      <c r="Q42" s="36">
        <f>'11'!Q$38</f>
        <v>4.6699999999999998E-2</v>
      </c>
      <c r="R42" s="21">
        <f>'11'!L$39</f>
        <v>0.15440677966101707</v>
      </c>
      <c r="S42" s="21">
        <f>'11'!M$39</f>
        <v>0.41322033898305088</v>
      </c>
      <c r="T42" s="36">
        <f>'11'!O$39</f>
        <v>1.6179098256086162E-2</v>
      </c>
      <c r="U42" s="36">
        <f>'11'!P$39</f>
        <v>1.843477074797082E-2</v>
      </c>
      <c r="V42" s="42">
        <f>'11'!Q$39</f>
        <v>3.3692213567190263</v>
      </c>
    </row>
    <row r="43" spans="2:22" x14ac:dyDescent="0.35">
      <c r="B43" s="40">
        <v>12</v>
      </c>
      <c r="C43" s="61">
        <f>'12'!L$27</f>
        <v>0.20516949152542371</v>
      </c>
      <c r="D43" s="61">
        <f>'12'!M$27</f>
        <v>0.48038135593220338</v>
      </c>
      <c r="E43" s="65">
        <f>'12'!O$29</f>
        <v>5.28E-2</v>
      </c>
      <c r="F43" s="67">
        <f>'12'!P$29</f>
        <v>4.4377000000000004</v>
      </c>
      <c r="G43" s="73">
        <f>'12'!Q$29</f>
        <v>90.685699999999997</v>
      </c>
      <c r="H43" s="24">
        <f>'12'!L$37</f>
        <v>0.20569999999999999</v>
      </c>
      <c r="I43" s="24">
        <f>'12'!M$37</f>
        <v>0.43030000000000002</v>
      </c>
      <c r="J43" s="36">
        <f>'12'!O$37</f>
        <v>6.3E-3</v>
      </c>
      <c r="K43" s="36">
        <f>'12'!P$37</f>
        <v>7.4999999999999997E-3</v>
      </c>
      <c r="L43" s="36">
        <f>'12'!Q$37</f>
        <v>1.8499999999999999E-2</v>
      </c>
      <c r="M43" s="24">
        <f>'12'!L$38</f>
        <v>0.20449999999999999</v>
      </c>
      <c r="N43" s="24">
        <f>'12'!M$38</f>
        <v>0.53039999999999998</v>
      </c>
      <c r="O43" s="36">
        <f>'12'!O$38</f>
        <v>8.0000000000000002E-3</v>
      </c>
      <c r="P43" s="36">
        <f>'12'!P$38</f>
        <v>6.6E-3</v>
      </c>
      <c r="Q43" s="36">
        <f>'12'!Q$38</f>
        <v>3.0700000000000002E-2</v>
      </c>
      <c r="R43" s="21">
        <f>'12'!L$39</f>
        <v>0.20516949152542371</v>
      </c>
      <c r="S43" s="21">
        <f>'12'!M$39</f>
        <v>0.48038135593220338</v>
      </c>
      <c r="T43" s="36">
        <f>'12'!O$39</f>
        <v>1.1904665026759796E-2</v>
      </c>
      <c r="U43" s="36">
        <f>'12'!P$39</f>
        <v>1.2179826744391558E-2</v>
      </c>
      <c r="V43" s="42">
        <f>'12'!Q$39</f>
        <v>4.8767670661529948E-2</v>
      </c>
    </row>
    <row r="44" spans="2:22" x14ac:dyDescent="0.35">
      <c r="B44" s="40">
        <v>13</v>
      </c>
      <c r="C44" s="61">
        <f>'13'!L$27</f>
        <v>0.15987288135593219</v>
      </c>
      <c r="D44" s="61">
        <f>'13'!M$27</f>
        <v>0.39711864406779662</v>
      </c>
      <c r="E44" s="65">
        <f>'13'!O$29</f>
        <v>1.9300000000000001E-2</v>
      </c>
      <c r="F44" s="67">
        <f>'13'!P$29</f>
        <v>3.2755000000000001</v>
      </c>
      <c r="G44" s="73">
        <f>'13'!Q$29</f>
        <v>94.727400000000003</v>
      </c>
      <c r="H44" s="24">
        <f>'13'!L$37</f>
        <v>0.14940000000000001</v>
      </c>
      <c r="I44" s="24">
        <f>'13'!M$37</f>
        <v>0.44600000000000001</v>
      </c>
      <c r="J44" s="36">
        <f>'13'!O$37</f>
        <v>3.2000000000000002E-3</v>
      </c>
      <c r="K44" s="36">
        <f>'13'!P$37</f>
        <v>3.8999999999999998E-3</v>
      </c>
      <c r="L44" s="36">
        <f>'13'!Q$37</f>
        <v>1.32E-2</v>
      </c>
      <c r="M44" s="24">
        <f>'13'!L$38</f>
        <v>0.17019999999999999</v>
      </c>
      <c r="N44" s="24">
        <f>'13'!M$38</f>
        <v>0.34810000000000002</v>
      </c>
      <c r="O44" s="36">
        <f>'13'!O$38</f>
        <v>4.1999999999999997E-3</v>
      </c>
      <c r="P44" s="36">
        <f>'13'!P$38</f>
        <v>3.3E-3</v>
      </c>
      <c r="Q44" s="36">
        <f>'13'!Q$38</f>
        <v>1.11E-2</v>
      </c>
      <c r="R44" s="21">
        <f>'13'!L$39</f>
        <v>0.15987288135593219</v>
      </c>
      <c r="S44" s="21">
        <f>'13'!M$39</f>
        <v>0.39711864406779662</v>
      </c>
      <c r="T44" s="36">
        <f>'13'!O$39</f>
        <v>5.9333307240181793E-3</v>
      </c>
      <c r="U44" s="36">
        <f>'13'!P$39</f>
        <v>6.2450576152665929E-3</v>
      </c>
      <c r="V44" s="42">
        <f>'13'!Q$39</f>
        <v>1.7324343507607868E-2</v>
      </c>
    </row>
    <row r="45" spans="2:22" x14ac:dyDescent="0.35">
      <c r="B45" s="40">
        <v>14</v>
      </c>
      <c r="C45" s="61">
        <f>'14'!L$27</f>
        <v>0.1870762711864406</v>
      </c>
      <c r="D45" s="61">
        <f>'14'!M$27</f>
        <v>0.42999999999999988</v>
      </c>
      <c r="E45" s="65">
        <f>'14'!O$29</f>
        <v>1.7000000000000001E-2</v>
      </c>
      <c r="F45" s="67">
        <f>'14'!P$29</f>
        <v>1.5347999999999999</v>
      </c>
      <c r="G45" s="73">
        <f>'14'!Q$29</f>
        <v>104.24420000000001</v>
      </c>
      <c r="H45" s="24">
        <f>'14'!L$37</f>
        <v>0.19059999999999999</v>
      </c>
      <c r="I45" s="24">
        <f>'14'!M$37</f>
        <v>0.33929999999999999</v>
      </c>
      <c r="J45" s="36">
        <f>'14'!O$37</f>
        <v>3.8E-3</v>
      </c>
      <c r="K45" s="36">
        <f>'14'!P$37</f>
        <v>4.1000000000000003E-3</v>
      </c>
      <c r="L45" s="36">
        <f>'14'!Q$37</f>
        <v>1.41E-2</v>
      </c>
      <c r="M45" s="24">
        <f>'14'!L$38</f>
        <v>0.1835</v>
      </c>
      <c r="N45" s="24">
        <f>'14'!M$38</f>
        <v>0.4889</v>
      </c>
      <c r="O45" s="36">
        <f>'14'!O$38</f>
        <v>5.5999999999999999E-3</v>
      </c>
      <c r="P45" s="36">
        <f>'14'!P$38</f>
        <v>4.8999999999999998E-3</v>
      </c>
      <c r="Q45" s="36">
        <f>'14'!Q$38</f>
        <v>1.24E-2</v>
      </c>
      <c r="R45" s="21">
        <f>'14'!L$39</f>
        <v>0.1870762711864406</v>
      </c>
      <c r="S45" s="21">
        <f>'14'!M$39</f>
        <v>0.42999999999999988</v>
      </c>
      <c r="T45" s="36">
        <f>'14'!O$39</f>
        <v>1.1107196124172715E-2</v>
      </c>
      <c r="U45" s="36">
        <f>'14'!P$39</f>
        <v>1.1872772035619658E-2</v>
      </c>
      <c r="V45" s="42">
        <f>'14'!Q$39</f>
        <v>1.6914203683289518E-2</v>
      </c>
    </row>
    <row r="46" spans="2:22" x14ac:dyDescent="0.35">
      <c r="B46" s="40">
        <v>15</v>
      </c>
      <c r="C46" s="61">
        <f>'15'!L$27</f>
        <v>0.1632627118644068</v>
      </c>
      <c r="D46" s="61">
        <f>'15'!M$27</f>
        <v>0.41038135593220337</v>
      </c>
      <c r="E46" s="65">
        <f>'15'!O$29</f>
        <v>1.7000000000000001E-2</v>
      </c>
      <c r="F46" s="67">
        <f>'15'!P$29</f>
        <v>1.53</v>
      </c>
      <c r="G46" s="73">
        <f>'15'!Q$29</f>
        <v>104.2</v>
      </c>
      <c r="H46" s="24">
        <f>'15'!L$37</f>
        <v>0.17549999999999999</v>
      </c>
      <c r="I46" s="24">
        <f>'15'!M$37</f>
        <v>0.36199999999999999</v>
      </c>
      <c r="J46" s="36">
        <f>'15'!O$37</f>
        <v>3.5999999999999999E-3</v>
      </c>
      <c r="K46" s="36">
        <f>'15'!P$37</f>
        <v>4.1000000000000003E-3</v>
      </c>
      <c r="L46" s="36">
        <f>'15'!Q$37</f>
        <v>1.21E-2</v>
      </c>
      <c r="M46" s="24">
        <f>'15'!L$38</f>
        <v>0.151</v>
      </c>
      <c r="N46" s="24">
        <f>'15'!M$38</f>
        <v>0.45900000000000002</v>
      </c>
      <c r="O46" s="36">
        <f>'15'!O$38</f>
        <v>4.1999999999999997E-3</v>
      </c>
      <c r="P46" s="36">
        <f>'15'!P$38</f>
        <v>6.0000000000000001E-3</v>
      </c>
      <c r="Q46" s="36">
        <f>'15'!Q$38</f>
        <v>6.4000000000000003E-3</v>
      </c>
      <c r="R46" s="21">
        <f>'15'!L$39</f>
        <v>0.1632627118644068</v>
      </c>
      <c r="S46" s="21">
        <f>'15'!M$39</f>
        <v>0.41038135593220337</v>
      </c>
      <c r="T46" s="36">
        <f>'15'!O$39</f>
        <v>1.1125003024911052E-2</v>
      </c>
      <c r="U46" s="36">
        <f>'15'!P$39</f>
        <v>1.1961150701233289E-2</v>
      </c>
      <c r="V46" s="42">
        <f>'15'!Q$39</f>
        <v>1.6994193050043155E-2</v>
      </c>
    </row>
    <row r="47" spans="2:22" x14ac:dyDescent="0.35">
      <c r="B47" s="40">
        <v>16</v>
      </c>
      <c r="C47" s="61">
        <f>'16'!L$27</f>
        <v>0.18745762711864403</v>
      </c>
      <c r="D47" s="61">
        <f>'16'!M$27</f>
        <v>0.43224576271186443</v>
      </c>
      <c r="E47" s="65">
        <f>'16'!O$29</f>
        <v>1.15E-2</v>
      </c>
      <c r="F47" s="67">
        <f>'16'!P$29</f>
        <v>1.8367</v>
      </c>
      <c r="G47" s="73">
        <f>'16'!Q$29</f>
        <v>88.346199999999996</v>
      </c>
      <c r="H47" s="24">
        <f>'16'!L$37</f>
        <v>0.186</v>
      </c>
      <c r="I47" s="24">
        <f>'16'!M$37</f>
        <v>0.38229999999999997</v>
      </c>
      <c r="J47" s="36">
        <f>'16'!O$37</f>
        <v>3.2000000000000002E-3</v>
      </c>
      <c r="K47" s="36">
        <f>'16'!P$37</f>
        <v>3.3E-3</v>
      </c>
      <c r="L47" s="36">
        <f>'16'!Q$37</f>
        <v>5.7000000000000002E-3</v>
      </c>
      <c r="M47" s="24">
        <f>'16'!L$38</f>
        <v>0.18890000000000001</v>
      </c>
      <c r="N47" s="24">
        <f>'16'!M$38</f>
        <v>0.48220000000000002</v>
      </c>
      <c r="O47" s="36">
        <f>'16'!O$38</f>
        <v>2.8999999999999998E-3</v>
      </c>
      <c r="P47" s="36">
        <f>'16'!P$38</f>
        <v>3.5999999999999999E-3</v>
      </c>
      <c r="Q47" s="36">
        <f>'16'!Q$38</f>
        <v>6.8999999999999999E-3</v>
      </c>
      <c r="R47" s="21">
        <f>'16'!L$39</f>
        <v>0.18745762711864403</v>
      </c>
      <c r="S47" s="21">
        <f>'16'!M$39</f>
        <v>0.43224576271186443</v>
      </c>
      <c r="T47" s="36">
        <f>'16'!O$39</f>
        <v>6.3287811829521139E-3</v>
      </c>
      <c r="U47" s="36">
        <f>'16'!P$39</f>
        <v>6.3644791027012339E-3</v>
      </c>
      <c r="V47" s="42">
        <f>'16'!Q$39</f>
        <v>1.1046308692124014E-2</v>
      </c>
    </row>
    <row r="48" spans="2:22" x14ac:dyDescent="0.35">
      <c r="B48" s="40">
        <v>17</v>
      </c>
      <c r="C48" s="61">
        <f>'17'!L$27</f>
        <v>0.21605932203389838</v>
      </c>
      <c r="D48" s="61">
        <f>'17'!M$27</f>
        <v>0.46449152542372885</v>
      </c>
      <c r="E48" s="65">
        <f>'17'!O$29</f>
        <v>2.2100000000000002E-2</v>
      </c>
      <c r="F48" s="67">
        <f>'17'!P$29</f>
        <v>1.4871000000000001</v>
      </c>
      <c r="G48" s="73">
        <f>'17'!Q$29</f>
        <v>61.565800000000003</v>
      </c>
      <c r="H48" s="24">
        <f>'17'!L$37</f>
        <v>0.18770000000000001</v>
      </c>
      <c r="I48" s="24">
        <f>'17'!M$37</f>
        <v>0.42049999999999998</v>
      </c>
      <c r="J48" s="36">
        <f>'17'!O$37</f>
        <v>3.8E-3</v>
      </c>
      <c r="K48" s="36">
        <f>'17'!P$37</f>
        <v>3.5999999999999999E-3</v>
      </c>
      <c r="L48" s="36">
        <f>'17'!Q$37</f>
        <v>9.4999999999999998E-3</v>
      </c>
      <c r="M48" s="24">
        <f>'17'!L$38</f>
        <v>0.23530000000000001</v>
      </c>
      <c r="N48" s="24">
        <f>'17'!M$38</f>
        <v>0.50849999999999995</v>
      </c>
      <c r="O48" s="36">
        <f>'17'!O$38</f>
        <v>7.4000000000000003E-3</v>
      </c>
      <c r="P48" s="36">
        <f>'17'!P$38</f>
        <v>9.1999999999999998E-3</v>
      </c>
      <c r="Q48" s="36">
        <f>'17'!Q$38</f>
        <v>1.03E-2</v>
      </c>
      <c r="R48" s="21">
        <f>'17'!L$39</f>
        <v>0.21605932203389838</v>
      </c>
      <c r="S48" s="21">
        <f>'17'!M$39</f>
        <v>0.46449152542372885</v>
      </c>
      <c r="T48" s="36">
        <f>'17'!O$39</f>
        <v>1.6255675783943536E-2</v>
      </c>
      <c r="U48" s="36">
        <f>'17'!P$39</f>
        <v>1.5177285372678628E-2</v>
      </c>
      <c r="V48" s="42">
        <f>'17'!Q$39</f>
        <v>1.8886749809281688E-2</v>
      </c>
    </row>
    <row r="49" spans="2:22" x14ac:dyDescent="0.35">
      <c r="B49" s="40">
        <v>18</v>
      </c>
      <c r="C49" s="61">
        <f>'18'!L$27</f>
        <v>0.17427966101694919</v>
      </c>
      <c r="D49" s="61">
        <f>'18'!M$27</f>
        <v>0.46978813559322025</v>
      </c>
      <c r="E49" s="65">
        <f>'18'!O$29</f>
        <v>1.1299999999999999E-2</v>
      </c>
      <c r="F49" s="67">
        <f>'18'!P$29</f>
        <v>1.6631</v>
      </c>
      <c r="G49" s="73">
        <f>'18'!Q$29</f>
        <v>85.272900000000007</v>
      </c>
      <c r="H49" s="24">
        <f>'18'!L$37</f>
        <v>0.17080000000000001</v>
      </c>
      <c r="I49" s="24">
        <f>'18'!M$37</f>
        <v>0.4199</v>
      </c>
      <c r="J49" s="36">
        <f>'18'!O$37</f>
        <v>2.5999999999999999E-3</v>
      </c>
      <c r="K49" s="36">
        <f>'18'!P$37</f>
        <v>2.5999999999999999E-3</v>
      </c>
      <c r="L49" s="36">
        <f>'18'!Q$37</f>
        <v>3.8999999999999998E-3</v>
      </c>
      <c r="M49" s="24">
        <f>'18'!L$38</f>
        <v>0.1784</v>
      </c>
      <c r="N49" s="24">
        <f>'18'!M$38</f>
        <v>0.51959999999999995</v>
      </c>
      <c r="O49" s="36">
        <f>'18'!O$38</f>
        <v>5.1999999999999998E-3</v>
      </c>
      <c r="P49" s="36">
        <f>'18'!P$38</f>
        <v>3.5999999999999999E-3</v>
      </c>
      <c r="Q49" s="36">
        <f>'18'!Q$38</f>
        <v>1.0699999999999999E-2</v>
      </c>
      <c r="R49" s="21">
        <f>'18'!L$39</f>
        <v>0.17427966101694919</v>
      </c>
      <c r="S49" s="21">
        <f>'18'!M$39</f>
        <v>0.46978813559322025</v>
      </c>
      <c r="T49" s="36">
        <f>'18'!O$39</f>
        <v>6.8419235086022746E-3</v>
      </c>
      <c r="U49" s="36">
        <f>'18'!P$39</f>
        <v>6.8363197629542835E-3</v>
      </c>
      <c r="V49" s="42">
        <f>'18'!Q$39</f>
        <v>1.0704039403214519E-2</v>
      </c>
    </row>
    <row r="50" spans="2:22" x14ac:dyDescent="0.35">
      <c r="B50" s="40">
        <v>19</v>
      </c>
      <c r="C50" s="61">
        <f>'19'!L$27</f>
        <v>0.18533898305084739</v>
      </c>
      <c r="D50" s="61">
        <f>'19'!M$27</f>
        <v>0.44521186440677962</v>
      </c>
      <c r="E50" s="65">
        <f>'19'!O$29</f>
        <v>8.2000000000000007E-3</v>
      </c>
      <c r="F50" s="67">
        <f>'19'!P$29</f>
        <v>1.2623</v>
      </c>
      <c r="G50" s="73">
        <f>'19'!Q$29</f>
        <v>70.485399999999998</v>
      </c>
      <c r="H50" s="24">
        <f>'19'!L$37</f>
        <v>0.16869999999999999</v>
      </c>
      <c r="I50" s="24">
        <f>'19'!M$37</f>
        <v>0.44519999999999998</v>
      </c>
      <c r="J50" s="36">
        <f>'19'!O$37</f>
        <v>26</v>
      </c>
      <c r="K50" s="36">
        <f>'19'!P$37</f>
        <v>26</v>
      </c>
      <c r="L50" s="36">
        <f>'19'!Q$37</f>
        <v>46</v>
      </c>
      <c r="M50" s="24">
        <f>'19'!L$38</f>
        <v>0.20200000000000001</v>
      </c>
      <c r="N50" s="24">
        <f>'19'!M$38</f>
        <v>0.49230000000000002</v>
      </c>
      <c r="O50" s="36">
        <f>'19'!O$38</f>
        <v>2.3E-3</v>
      </c>
      <c r="P50" s="36">
        <f>'19'!P$38</f>
        <v>2.8999999999999998E-3</v>
      </c>
      <c r="Q50" s="36">
        <f>'19'!Q$38</f>
        <v>3.3E-3</v>
      </c>
      <c r="R50" s="21">
        <f>'19'!L$39</f>
        <v>0.18533898305084739</v>
      </c>
      <c r="S50" s="21">
        <f>'19'!M$39</f>
        <v>0.44521186440677962</v>
      </c>
      <c r="T50" s="36">
        <f>'19'!O$39</f>
        <v>6.7470944111330177E-3</v>
      </c>
      <c r="U50" s="36">
        <f>'19'!P$39</f>
        <v>6.5092941991225671E-3</v>
      </c>
      <c r="V50" s="42">
        <f>'19'!Q$39</f>
        <v>7.6907616515719647E-3</v>
      </c>
    </row>
    <row r="51" spans="2:22" x14ac:dyDescent="0.35">
      <c r="B51" s="40">
        <v>20</v>
      </c>
      <c r="C51" s="61">
        <f>'20'!L$27</f>
        <v>0.15550847457627118</v>
      </c>
      <c r="D51" s="61">
        <f>'20'!M$27</f>
        <v>0.40355932203389833</v>
      </c>
      <c r="E51" s="65">
        <f>'20'!O$29</f>
        <v>2.18E-2</v>
      </c>
      <c r="F51" s="67">
        <f>'20'!P$29</f>
        <v>2.2976000000000001</v>
      </c>
      <c r="G51" s="73">
        <f>'20'!Q$29</f>
        <v>94.408699999999996</v>
      </c>
      <c r="H51" s="24">
        <f>'20'!L$37</f>
        <v>0.15920000000000001</v>
      </c>
      <c r="I51" s="24">
        <f>'20'!M$37</f>
        <v>0.35370000000000001</v>
      </c>
      <c r="J51" s="36">
        <f>'20'!O$37</f>
        <v>3.0000000000000001E-3</v>
      </c>
      <c r="K51" s="36">
        <f>'20'!P$37</f>
        <v>2.8999999999999998E-3</v>
      </c>
      <c r="L51" s="36">
        <f>'20'!Q$37</f>
        <v>9.4000000000000004E-3</v>
      </c>
      <c r="M51" s="24">
        <f>'20'!L$38</f>
        <v>0.15179999999999999</v>
      </c>
      <c r="N51" s="24">
        <f>'20'!M$38</f>
        <v>0.50129999999999997</v>
      </c>
      <c r="O51" s="36">
        <f>'20'!O$38</f>
        <v>6.7000000000000002E-3</v>
      </c>
      <c r="P51" s="36">
        <f>'20'!P$38</f>
        <v>7.1000000000000004E-3</v>
      </c>
      <c r="Q51" s="36">
        <f>'20'!Q$38</f>
        <v>1.09E-2</v>
      </c>
      <c r="R51" s="21">
        <f>'20'!L$39</f>
        <v>0.15550847457627118</v>
      </c>
      <c r="S51" s="21">
        <f>'20'!M$39</f>
        <v>0.40355932203389833</v>
      </c>
      <c r="T51" s="36">
        <f>'20'!O$39</f>
        <v>9.5393842209227156E-3</v>
      </c>
      <c r="U51" s="36">
        <f>'20'!P$39</f>
        <v>9.9648935693773064E-3</v>
      </c>
      <c r="V51" s="42">
        <f>'20'!Q$39</f>
        <v>2.0574582552099048E-2</v>
      </c>
    </row>
    <row r="52" spans="2:22" x14ac:dyDescent="0.35">
      <c r="B52" s="40">
        <v>21</v>
      </c>
      <c r="C52" s="62"/>
      <c r="D52" s="62"/>
      <c r="E52" s="66"/>
      <c r="F52" s="68"/>
      <c r="G52" s="74"/>
      <c r="H52" s="34"/>
      <c r="I52" s="34"/>
      <c r="J52" s="58"/>
      <c r="K52" s="58"/>
      <c r="L52" s="58"/>
      <c r="M52" s="34"/>
      <c r="N52" s="34"/>
      <c r="O52" s="58"/>
      <c r="P52" s="58"/>
      <c r="Q52" s="58"/>
      <c r="R52" s="33"/>
      <c r="S52" s="33"/>
      <c r="T52" s="58"/>
      <c r="U52" s="58"/>
      <c r="V52" s="59"/>
    </row>
    <row r="53" spans="2:22" x14ac:dyDescent="0.35">
      <c r="B53" s="40">
        <v>22</v>
      </c>
      <c r="C53" s="61">
        <f>'22'!L$27</f>
        <v>0.17351694915254229</v>
      </c>
      <c r="D53" s="61">
        <f>'22'!M$27</f>
        <v>0.42919491525423725</v>
      </c>
      <c r="E53" s="65">
        <f>'22'!O$29</f>
        <v>1.84E-2</v>
      </c>
      <c r="F53" s="67">
        <f>'22'!P$29</f>
        <v>2.4087999999999998</v>
      </c>
      <c r="G53" s="73">
        <f>'22'!Q$29</f>
        <v>100.773</v>
      </c>
      <c r="H53" s="24">
        <f>'22'!L$37</f>
        <v>0.18290000000000001</v>
      </c>
      <c r="I53" s="24">
        <f>'22'!M$37</f>
        <v>0.38009999999999999</v>
      </c>
      <c r="J53" s="36">
        <f>'22'!O$37</f>
        <v>2.5999999999999999E-3</v>
      </c>
      <c r="K53" s="36">
        <f>'22'!P$37</f>
        <v>2.3E-3</v>
      </c>
      <c r="L53" s="36">
        <f>'22'!Q$37</f>
        <v>4.1999999999999997E-3</v>
      </c>
      <c r="M53" s="24">
        <f>'22'!L$38</f>
        <v>0.16420000000000001</v>
      </c>
      <c r="N53" s="24">
        <f>'22'!M$38</f>
        <v>0.4783</v>
      </c>
      <c r="O53" s="36">
        <f>'22'!O$38</f>
        <v>3.0000000000000001E-3</v>
      </c>
      <c r="P53" s="36">
        <f>'22'!P$38</f>
        <v>2.3E-3</v>
      </c>
      <c r="Q53" s="36">
        <f>'22'!Q$38</f>
        <v>8.8000000000000005E-3</v>
      </c>
      <c r="R53" s="21">
        <f>'22'!L$39</f>
        <v>0.17351694915254229</v>
      </c>
      <c r="S53" s="21">
        <f>'22'!M$39</f>
        <v>0.42919491525423725</v>
      </c>
      <c r="T53" s="36">
        <f>'22'!O$39</f>
        <v>7.6437817535134683E-3</v>
      </c>
      <c r="U53" s="36">
        <f>'22'!P$39</f>
        <v>8.2762684196405999E-3</v>
      </c>
      <c r="V53" s="42">
        <f>'22'!Q$39</f>
        <v>1.8398998601728413E-2</v>
      </c>
    </row>
    <row r="54" spans="2:22" ht="15" thickBot="1" x14ac:dyDescent="0.4">
      <c r="B54" s="43">
        <v>23</v>
      </c>
      <c r="C54" s="64">
        <f>'23'!L$27</f>
        <v>0.19516949152542368</v>
      </c>
      <c r="D54" s="64">
        <f>'23'!M$27</f>
        <v>0.401228813559322</v>
      </c>
      <c r="E54" s="76">
        <f>'23'!O$29</f>
        <v>1.21E-2</v>
      </c>
      <c r="F54" s="78">
        <f>'23'!P$29</f>
        <v>2.0554000000000001</v>
      </c>
      <c r="G54" s="79">
        <f>'23'!Q$29</f>
        <v>78.499799999999993</v>
      </c>
      <c r="H54" s="44">
        <f>'23'!L$37</f>
        <v>0.16450000000000001</v>
      </c>
      <c r="I54" s="44">
        <f>'23'!M$37</f>
        <v>0.37630000000000002</v>
      </c>
      <c r="J54" s="46">
        <f>'23'!O$37</f>
        <v>2.5999999999999999E-3</v>
      </c>
      <c r="K54" s="46">
        <f>'23'!P$37</f>
        <v>2.8999999999999998E-3</v>
      </c>
      <c r="L54" s="46">
        <f>'23'!Q$37</f>
        <v>6.4000000000000003E-3</v>
      </c>
      <c r="M54" s="44">
        <f>'23'!L$38</f>
        <v>0.18440000000000001</v>
      </c>
      <c r="N54" s="44">
        <f>'23'!M$38</f>
        <v>0.4743</v>
      </c>
      <c r="O54" s="46">
        <f>'23'!O$38</f>
        <v>2.5999999999999999E-3</v>
      </c>
      <c r="P54" s="46">
        <f>'23'!P$38</f>
        <v>3.5999999999999999E-3</v>
      </c>
      <c r="Q54" s="46">
        <f>'23'!Q$38</f>
        <v>4.3E-3</v>
      </c>
      <c r="R54" s="48">
        <f>'23'!L$39</f>
        <v>0.19516949152542368</v>
      </c>
      <c r="S54" s="48">
        <f>'23'!M$39</f>
        <v>0.401228813559322</v>
      </c>
      <c r="T54" s="46">
        <f>'23'!O$39</f>
        <v>6.2874725294728515E-3</v>
      </c>
      <c r="U54" s="46">
        <f>'23'!P$39</f>
        <v>5.8958522289731625E-3</v>
      </c>
      <c r="V54" s="47">
        <f>'23'!Q$39</f>
        <v>1.0269628957882979E-2</v>
      </c>
    </row>
    <row r="55" spans="2:22" x14ac:dyDescent="0.35">
      <c r="B55" t="s">
        <v>107</v>
      </c>
    </row>
  </sheetData>
  <mergeCells count="10">
    <mergeCell ref="M1:Q1"/>
    <mergeCell ref="R1:V1"/>
    <mergeCell ref="C29:D29"/>
    <mergeCell ref="E29:G29"/>
    <mergeCell ref="H29:L29"/>
    <mergeCell ref="M29:Q29"/>
    <mergeCell ref="R29:V29"/>
    <mergeCell ref="C1:D1"/>
    <mergeCell ref="E1:G1"/>
    <mergeCell ref="H1:L1"/>
  </mergeCells>
  <pageMargins left="0.70866141732283472" right="0.70866141732283472" top="0.74803149606299213" bottom="0.74803149606299213" header="0.31496062992125984" footer="0.31496062992125984"/>
  <pageSetup paperSize="256" scale="60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workbookViewId="0">
      <selection activeCell="G53" sqref="G53"/>
    </sheetView>
  </sheetViews>
  <sheetFormatPr defaultRowHeight="14.5" x14ac:dyDescent="0.35"/>
  <cols>
    <col min="1" max="1" width="8.7265625" customWidth="1"/>
  </cols>
  <sheetData>
    <row r="1" spans="1:23" x14ac:dyDescent="0.35">
      <c r="A1" t="s">
        <v>29</v>
      </c>
      <c r="B1" t="s">
        <v>30</v>
      </c>
      <c r="C1" t="s">
        <v>31</v>
      </c>
      <c r="D1" s="1">
        <v>0.5115277777777778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0.26779661016949202</v>
      </c>
      <c r="C3">
        <v>0.47033898305084698</v>
      </c>
      <c r="D3">
        <v>5.84745762711864E-2</v>
      </c>
      <c r="E3">
        <v>0.46864406779661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0.38135593220338998</v>
      </c>
      <c r="C4">
        <v>0.48474576271186398</v>
      </c>
      <c r="D4">
        <v>0.15</v>
      </c>
      <c r="E4">
        <v>0.53813559322033899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0.19728813559322034</v>
      </c>
      <c r="M4">
        <f>AVERAGE(E3:E22)</f>
        <v>0.47211864406779663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6.3268905074697554E-2</v>
      </c>
      <c r="V4">
        <f>$Q$7-U4</f>
        <v>1.3282262570043175</v>
      </c>
      <c r="W4">
        <f>$Q$8*$Q$9/(SQRT($Q$8^2*SIN(V4)^2+$Q$9^2*COS(V4)^2))</f>
        <v>9.1060804587166679E-3</v>
      </c>
    </row>
    <row r="5" spans="1:23" x14ac:dyDescent="0.35">
      <c r="A5" t="s">
        <v>11</v>
      </c>
      <c r="B5">
        <v>0.29152542372881401</v>
      </c>
      <c r="C5">
        <v>0.365254237288136</v>
      </c>
      <c r="D5">
        <v>0.2</v>
      </c>
      <c r="E5">
        <v>0.50084745762711902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4.289558951821195E-2</v>
      </c>
      <c r="M5">
        <f>_xlfn.STDEV.P(E3:E22)</f>
        <v>4.3934691418352517E-2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-0.21604454850154484</v>
      </c>
      <c r="V5">
        <f t="shared" ref="V5:V6" si="1">$Q$7-U5</f>
        <v>1.6075397105805598</v>
      </c>
      <c r="W5">
        <f t="shared" ref="W5:W6" si="2">$Q$8*$Q$9/(SQRT($Q$8^2*SIN(V5)^2+$Q$9^2*COS(V5)^2))</f>
        <v>8.8463711379197559E-3</v>
      </c>
    </row>
    <row r="6" spans="1:23" x14ac:dyDescent="0.35">
      <c r="A6" t="s">
        <v>12</v>
      </c>
      <c r="B6">
        <v>0.28644067796610201</v>
      </c>
      <c r="C6">
        <v>0.50254237288135595</v>
      </c>
      <c r="D6">
        <v>0.29406779661017002</v>
      </c>
      <c r="E6">
        <v>0.36949152542372898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0.1973</v>
      </c>
      <c r="M6">
        <v>0.47210000000000002</v>
      </c>
      <c r="N6">
        <v>4.4000000000000003E-3</v>
      </c>
      <c r="O6">
        <v>0.1507</v>
      </c>
      <c r="P6">
        <v>17.046700000000001</v>
      </c>
      <c r="Q6">
        <v>79.726799999999997</v>
      </c>
      <c r="R6" t="s">
        <v>62</v>
      </c>
      <c r="S6">
        <v>0.25729999999999997</v>
      </c>
      <c r="T6">
        <v>0</v>
      </c>
      <c r="U6">
        <f t="shared" si="0"/>
        <v>-1.4443625361223293</v>
      </c>
      <c r="V6">
        <f t="shared" si="1"/>
        <v>2.8358576982013446</v>
      </c>
      <c r="W6">
        <f t="shared" si="2"/>
        <v>2.8876240212209598E-2</v>
      </c>
    </row>
    <row r="7" spans="1:23" x14ac:dyDescent="0.35">
      <c r="A7" t="s">
        <v>13</v>
      </c>
      <c r="B7">
        <v>0.370338983050847</v>
      </c>
      <c r="C7">
        <v>0.488135593220339</v>
      </c>
      <c r="D7">
        <v>0.20338983050847501</v>
      </c>
      <c r="E7">
        <v>0.51525423728813602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0.1973</v>
      </c>
      <c r="M7">
        <v>0.47210000000000002</v>
      </c>
      <c r="N7">
        <v>8.6E-3</v>
      </c>
      <c r="P7" t="s">
        <v>84</v>
      </c>
      <c r="Q7">
        <f>RADIANS(Q6)</f>
        <v>1.391495162079015</v>
      </c>
    </row>
    <row r="8" spans="1:23" x14ac:dyDescent="0.35">
      <c r="A8" t="s">
        <v>14</v>
      </c>
      <c r="B8">
        <v>0.23474576271186401</v>
      </c>
      <c r="C8">
        <v>0.42118644067796601</v>
      </c>
      <c r="D8">
        <v>0.19661016949152499</v>
      </c>
      <c r="E8">
        <v>0.50508474576271201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0.1973</v>
      </c>
      <c r="M8">
        <v>0.47210000000000002</v>
      </c>
      <c r="N8">
        <v>2.24E-2</v>
      </c>
      <c r="P8" t="s">
        <v>86</v>
      </c>
      <c r="Q8">
        <f>O6</f>
        <v>0.1507</v>
      </c>
    </row>
    <row r="9" spans="1:23" x14ac:dyDescent="0.35">
      <c r="A9" t="s">
        <v>15</v>
      </c>
      <c r="B9">
        <v>0.15084745762711901</v>
      </c>
      <c r="C9">
        <v>0.40169491525423701</v>
      </c>
      <c r="D9">
        <v>0.215254237288136</v>
      </c>
      <c r="E9">
        <v>0.422881355932203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0.1973</v>
      </c>
      <c r="M9">
        <v>0.47210000000000002</v>
      </c>
      <c r="N9">
        <v>6.4999999999999997E-3</v>
      </c>
      <c r="P9" t="s">
        <v>87</v>
      </c>
      <c r="Q9">
        <f>Q8/P6</f>
        <v>8.8404207265922428E-3</v>
      </c>
    </row>
    <row r="10" spans="1:23" x14ac:dyDescent="0.35">
      <c r="A10" t="s">
        <v>16</v>
      </c>
      <c r="B10">
        <v>0.241525423728814</v>
      </c>
      <c r="C10">
        <v>0.40508474576271197</v>
      </c>
      <c r="D10">
        <v>0.17118644067796601</v>
      </c>
      <c r="E10">
        <v>0.40508474576271197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0.1973</v>
      </c>
      <c r="M10">
        <v>0.47210000000000002</v>
      </c>
      <c r="N10">
        <v>4.1000000000000003E-3</v>
      </c>
    </row>
    <row r="11" spans="1:23" x14ac:dyDescent="0.35">
      <c r="A11" t="s">
        <v>17</v>
      </c>
      <c r="B11">
        <v>0.14830508474576301</v>
      </c>
      <c r="C11">
        <v>0.48389830508474602</v>
      </c>
      <c r="D11">
        <v>0.20169491525423699</v>
      </c>
      <c r="E11">
        <v>0.40762711864406798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0.1973</v>
      </c>
      <c r="M11">
        <v>0.47210000000000002</v>
      </c>
      <c r="N11">
        <v>7.1999999999999998E-3</v>
      </c>
    </row>
    <row r="12" spans="1:23" x14ac:dyDescent="0.35">
      <c r="A12" t="s">
        <v>18</v>
      </c>
      <c r="B12">
        <v>0.27203389830508501</v>
      </c>
      <c r="C12">
        <v>0.49406779661016897</v>
      </c>
      <c r="D12">
        <v>0.18220338983050799</v>
      </c>
      <c r="E12">
        <v>0.48644067796610202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0.1973</v>
      </c>
      <c r="M12">
        <v>0.47210000000000002</v>
      </c>
      <c r="N12">
        <v>2.47E-2</v>
      </c>
    </row>
    <row r="13" spans="1:23" x14ac:dyDescent="0.35">
      <c r="A13" t="s">
        <v>19</v>
      </c>
      <c r="B13">
        <v>0.33389830508474599</v>
      </c>
      <c r="C13">
        <v>0.43474576271186399</v>
      </c>
      <c r="D13">
        <v>0.21949152542372899</v>
      </c>
      <c r="E13">
        <v>0.49067796610169501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0.1973</v>
      </c>
      <c r="M13">
        <v>0.47210000000000002</v>
      </c>
      <c r="N13">
        <v>4.7999999999999996E-3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0.21779661016949201</v>
      </c>
      <c r="C14">
        <v>0.46864406779661</v>
      </c>
      <c r="D14">
        <v>0.21271186440678</v>
      </c>
      <c r="E14">
        <v>0.46610169491525399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0.18840000000000001</v>
      </c>
      <c r="M14">
        <v>0.4229</v>
      </c>
      <c r="O14" s="6">
        <v>3.3E-3</v>
      </c>
      <c r="P14" s="6">
        <v>3.5000000000000001E-3</v>
      </c>
      <c r="Q14" s="6">
        <v>7.7999999999999996E-3</v>
      </c>
      <c r="R14" s="6">
        <v>8</v>
      </c>
      <c r="S14" s="6">
        <v>10</v>
      </c>
    </row>
    <row r="15" spans="1:23" x14ac:dyDescent="0.35">
      <c r="A15" t="s">
        <v>21</v>
      </c>
      <c r="B15">
        <v>0.38559322033898302</v>
      </c>
      <c r="C15">
        <v>0.50932203389830499</v>
      </c>
      <c r="D15">
        <v>0.20593220338983101</v>
      </c>
      <c r="E15">
        <v>0.47542372881355899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0.184</v>
      </c>
      <c r="M15">
        <v>0.43090000000000001</v>
      </c>
      <c r="O15" s="6">
        <v>3.5999999999999999E-3</v>
      </c>
      <c r="P15" s="6">
        <v>4.4000000000000003E-3</v>
      </c>
      <c r="Q15" s="6">
        <v>1.9699999999999999E-2</v>
      </c>
      <c r="R15" s="6">
        <v>8</v>
      </c>
      <c r="S15" s="6">
        <v>10</v>
      </c>
    </row>
    <row r="16" spans="1:23" x14ac:dyDescent="0.35">
      <c r="A16" t="s">
        <v>22</v>
      </c>
      <c r="B16">
        <v>0.396610169491525</v>
      </c>
      <c r="C16">
        <v>0.497457627118644</v>
      </c>
      <c r="D16">
        <v>0.20508474576271199</v>
      </c>
      <c r="E16">
        <v>0.43305084745762701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0.19728813559322034</v>
      </c>
      <c r="M16">
        <f>M4</f>
        <v>0.47211864406779663</v>
      </c>
      <c r="O16" s="6">
        <f>W4</f>
        <v>9.1060804587166679E-3</v>
      </c>
      <c r="P16" s="6">
        <f>W5</f>
        <v>8.8463711379197559E-3</v>
      </c>
      <c r="Q16" s="6">
        <f>W6</f>
        <v>2.8876240212209598E-2</v>
      </c>
      <c r="R16">
        <v>8</v>
      </c>
      <c r="S16">
        <v>10</v>
      </c>
    </row>
    <row r="17" spans="1:23" x14ac:dyDescent="0.35">
      <c r="A17" t="s">
        <v>23</v>
      </c>
      <c r="B17">
        <v>0.15169491525423701</v>
      </c>
      <c r="C17">
        <v>0.38559322033898302</v>
      </c>
      <c r="D17">
        <v>0.229661016949153</v>
      </c>
      <c r="E17">
        <v>0.46101694915254199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0.16440677966101699</v>
      </c>
      <c r="C18">
        <v>0.53050847457627104</v>
      </c>
      <c r="D18">
        <v>0.20847457627118601</v>
      </c>
      <c r="E18">
        <v>0.52711864406779696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0.26101694915254198</v>
      </c>
      <c r="C19">
        <v>0.42203389830508498</v>
      </c>
      <c r="D19">
        <v>0.18728813559322</v>
      </c>
      <c r="E19">
        <v>0.49661016949152498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0.35</v>
      </c>
      <c r="C20">
        <v>0.50762711864406795</v>
      </c>
      <c r="D20">
        <v>0.17372881355932199</v>
      </c>
      <c r="E20">
        <v>0.52118644067796605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0.31610169491525397</v>
      </c>
      <c r="C21">
        <v>0.40677966101694901</v>
      </c>
      <c r="D21">
        <v>0.24067796610169501</v>
      </c>
      <c r="E21">
        <v>0.49237288135593199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0.28220338983050802</v>
      </c>
      <c r="C22">
        <v>0.365254237288136</v>
      </c>
      <c r="D22">
        <v>0.189830508474576</v>
      </c>
      <c r="E22">
        <v>0.459322033898305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30</v>
      </c>
      <c r="C24" t="s">
        <v>31</v>
      </c>
      <c r="D24" s="1">
        <v>0.52792824074074074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0.18559322033898301</v>
      </c>
      <c r="C26">
        <v>0.36101694915254201</v>
      </c>
      <c r="D26">
        <v>0.17033898305084699</v>
      </c>
      <c r="E26">
        <v>0.42033898305084699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0.276271186440678</v>
      </c>
      <c r="C27">
        <v>0.365254237288136</v>
      </c>
      <c r="D27">
        <v>0.17118644067796601</v>
      </c>
      <c r="E27">
        <v>0.384745762711864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AVERAGE(D26:D47)</f>
        <v>0.18012326656394453</v>
      </c>
      <c r="M27">
        <f>AVERAGE(E26:E47)</f>
        <v>0.446648690292758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0.1138917017809133</v>
      </c>
      <c r="V27">
        <f>$Q$30-U27</f>
        <v>1.1427453596550039</v>
      </c>
      <c r="W27">
        <f>$Q$31*$Q$32/(SQRT($Q$31^2*SIN(V27)^2+$Q$32^2*COS(V27)^2))</f>
        <v>9.5800773444463198E-3</v>
      </c>
    </row>
    <row r="28" spans="1:23" x14ac:dyDescent="0.35">
      <c r="A28" t="s">
        <v>11</v>
      </c>
      <c r="B28">
        <v>0.13305084745762699</v>
      </c>
      <c r="C28">
        <v>0.49067796610169501</v>
      </c>
      <c r="D28">
        <v>0.209322033898305</v>
      </c>
      <c r="E28">
        <v>0.44152542372881398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_xlfn.STDEV.P(D26:D47)</f>
        <v>2.394345917375006E-2</v>
      </c>
      <c r="M28">
        <f>_xlfn.STDEV.P(E26:E47)</f>
        <v>3.2466363298192163E-2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-0.23591417540573478</v>
      </c>
      <c r="V28">
        <f t="shared" ref="V28" si="4">$Q$30-U28</f>
        <v>1.492551236841652</v>
      </c>
      <c r="W28">
        <f>$Q$31*$Q$32/(SQRT($Q$31^2*SIN(V28)^2+$Q$32^2*COS(V28)^2))</f>
        <v>9.0133746779430396E-3</v>
      </c>
    </row>
    <row r="29" spans="1:23" x14ac:dyDescent="0.35">
      <c r="A29" t="s">
        <v>12</v>
      </c>
      <c r="B29">
        <v>0.14745762711864399</v>
      </c>
      <c r="C29">
        <v>0.45762711864406802</v>
      </c>
      <c r="D29">
        <v>0.19152542372881401</v>
      </c>
      <c r="E29">
        <v>0.45508474576271202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 s="12" t="s">
        <v>91</v>
      </c>
      <c r="M29" s="12"/>
      <c r="N29" s="12"/>
      <c r="O29">
        <v>1.61E-2</v>
      </c>
      <c r="P29">
        <v>1.79</v>
      </c>
      <c r="Q29">
        <v>72</v>
      </c>
      <c r="R29" t="s">
        <v>62</v>
      </c>
      <c r="S29">
        <v>0.25729999999999997</v>
      </c>
      <c r="T29">
        <v>0</v>
      </c>
      <c r="U29">
        <f t="shared" si="3"/>
        <v>-1.3996951261645356</v>
      </c>
      <c r="V29">
        <f>$Q$30-U29</f>
        <v>2.6563321876004529</v>
      </c>
      <c r="W29">
        <f>$Q$31*$Q$32/(SQRT($Q$31^2*SIN(V29)^2+$Q$32^2*COS(V29)^2))</f>
        <v>1.3236196646383282E-2</v>
      </c>
    </row>
    <row r="30" spans="1:23" x14ac:dyDescent="0.35">
      <c r="A30" t="s">
        <v>13</v>
      </c>
      <c r="B30">
        <v>0.28389830508474601</v>
      </c>
      <c r="C30">
        <v>0.37542372881355901</v>
      </c>
      <c r="D30">
        <v>0.18050847457627101</v>
      </c>
      <c r="E30">
        <v>0.47542372881355899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 s="12"/>
      <c r="M30" s="12"/>
      <c r="N30" s="12"/>
      <c r="P30" t="s">
        <v>84</v>
      </c>
      <c r="Q30">
        <f>RADIANS(Q29)</f>
        <v>1.2566370614359172</v>
      </c>
    </row>
    <row r="31" spans="1:23" x14ac:dyDescent="0.35">
      <c r="A31" t="s">
        <v>14</v>
      </c>
      <c r="B31">
        <v>0.16610169491525401</v>
      </c>
      <c r="C31">
        <v>0.49067796610169501</v>
      </c>
      <c r="D31">
        <v>0.18220338983050799</v>
      </c>
      <c r="E31">
        <v>0.44915254237288099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 s="12"/>
      <c r="M31" s="12"/>
      <c r="N31" s="12"/>
      <c r="P31" t="s">
        <v>86</v>
      </c>
      <c r="Q31">
        <f>O29</f>
        <v>1.61E-2</v>
      </c>
    </row>
    <row r="32" spans="1:23" x14ac:dyDescent="0.35">
      <c r="A32" t="s">
        <v>15</v>
      </c>
      <c r="B32">
        <v>0.36949152542372898</v>
      </c>
      <c r="C32">
        <v>0.48220338983050798</v>
      </c>
      <c r="D32">
        <v>0.19915254237288099</v>
      </c>
      <c r="E32">
        <v>0.394067796610169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 s="12"/>
      <c r="M32" s="12"/>
      <c r="N32" s="12"/>
      <c r="P32" t="s">
        <v>87</v>
      </c>
      <c r="Q32">
        <f>Q31/P29</f>
        <v>8.9944134078212279E-3</v>
      </c>
    </row>
    <row r="33" spans="1:19" x14ac:dyDescent="0.35">
      <c r="A33" t="s">
        <v>16</v>
      </c>
      <c r="B33">
        <v>0.215254237288136</v>
      </c>
      <c r="C33">
        <v>0.37457627118644099</v>
      </c>
      <c r="D33">
        <v>0.177966101694915</v>
      </c>
      <c r="E33">
        <v>0.41525423728813599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 s="12"/>
      <c r="M33" s="12"/>
      <c r="N33" s="12"/>
    </row>
    <row r="34" spans="1:19" x14ac:dyDescent="0.35">
      <c r="A34" t="s">
        <v>17</v>
      </c>
      <c r="B34">
        <v>0.31101694915254202</v>
      </c>
      <c r="C34">
        <v>0.47796610169491499</v>
      </c>
      <c r="D34">
        <v>0.18305084745762701</v>
      </c>
      <c r="E34">
        <v>0.425423728813559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 s="12"/>
      <c r="M34" s="12"/>
      <c r="N34" s="12"/>
    </row>
    <row r="35" spans="1:19" x14ac:dyDescent="0.35">
      <c r="A35" t="s">
        <v>18</v>
      </c>
      <c r="B35">
        <v>0.27288135593220297</v>
      </c>
      <c r="C35">
        <v>0.33728813559322002</v>
      </c>
      <c r="D35">
        <v>0.20593220338983101</v>
      </c>
      <c r="E35">
        <v>0.43728813559322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 s="12"/>
      <c r="M35" s="12"/>
      <c r="N35" s="12"/>
    </row>
    <row r="36" spans="1:19" x14ac:dyDescent="0.35">
      <c r="A36" t="s">
        <v>19</v>
      </c>
      <c r="B36">
        <v>0.23220338983050801</v>
      </c>
      <c r="C36">
        <v>0.48898305084745802</v>
      </c>
      <c r="D36">
        <v>0.166949152542373</v>
      </c>
      <c r="E36">
        <v>0.45338983050847498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 s="12"/>
      <c r="M36" s="12"/>
      <c r="N36" s="12"/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0.34491525423728803</v>
      </c>
      <c r="C37">
        <v>0.50338983050847497</v>
      </c>
      <c r="D37">
        <v>0.177966101694915</v>
      </c>
      <c r="E37">
        <v>0.46949152542372902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0.16470000000000001</v>
      </c>
      <c r="M37">
        <v>0.39910000000000001</v>
      </c>
      <c r="O37" s="6">
        <v>4.5999999999999999E-3</v>
      </c>
      <c r="P37" s="6">
        <v>3.3E-3</v>
      </c>
      <c r="Q37" s="6">
        <v>1.11E-2</v>
      </c>
      <c r="R37" s="6">
        <v>8</v>
      </c>
      <c r="S37" s="6">
        <v>10</v>
      </c>
    </row>
    <row r="38" spans="1:19" x14ac:dyDescent="0.35">
      <c r="A38" t="s">
        <v>21</v>
      </c>
      <c r="B38">
        <v>0.149152542372881</v>
      </c>
      <c r="C38">
        <v>0.52203389830508495</v>
      </c>
      <c r="D38">
        <v>0.20762711864406799</v>
      </c>
      <c r="E38">
        <v>0.39576271186440698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0.2</v>
      </c>
      <c r="M38">
        <v>0.4738</v>
      </c>
      <c r="O38" s="6">
        <v>4.1999999999999997E-3</v>
      </c>
      <c r="P38" s="6">
        <v>4.4000000000000003E-3</v>
      </c>
      <c r="Q38" s="6">
        <v>1.78E-2</v>
      </c>
      <c r="R38" s="6">
        <v>8</v>
      </c>
      <c r="S38" s="6">
        <v>10</v>
      </c>
    </row>
    <row r="39" spans="1:19" x14ac:dyDescent="0.35">
      <c r="A39" t="s">
        <v>22</v>
      </c>
      <c r="B39">
        <v>0.35254237288135598</v>
      </c>
      <c r="C39">
        <v>0.514406779661017</v>
      </c>
      <c r="D39">
        <v>0.17966101694915301</v>
      </c>
      <c r="E39">
        <v>0.48728813559321998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0.18012326656394453</v>
      </c>
      <c r="M39">
        <f>M27</f>
        <v>0.446648690292758</v>
      </c>
      <c r="O39" s="6">
        <f>W27</f>
        <v>9.5800773444463198E-3</v>
      </c>
      <c r="P39" s="6">
        <f>W28</f>
        <v>9.0133746779430396E-3</v>
      </c>
      <c r="Q39" s="6">
        <f>W29</f>
        <v>1.3236196646383282E-2</v>
      </c>
      <c r="R39">
        <v>8</v>
      </c>
      <c r="S39">
        <v>10</v>
      </c>
    </row>
    <row r="40" spans="1:19" x14ac:dyDescent="0.35">
      <c r="A40" t="s">
        <v>23</v>
      </c>
      <c r="B40">
        <v>0.15084745762711901</v>
      </c>
      <c r="C40">
        <v>0.37203389830508499</v>
      </c>
      <c r="D40">
        <v>0.183898305084746</v>
      </c>
      <c r="E40">
        <v>0.514406779661017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0.28898305084745801</v>
      </c>
      <c r="C41">
        <v>0.341525423728814</v>
      </c>
      <c r="D41">
        <v>0.172033898305085</v>
      </c>
      <c r="E41">
        <v>0.43474576271186399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0.28389830508474601</v>
      </c>
      <c r="C42">
        <v>0.44576271186440702</v>
      </c>
      <c r="D42">
        <v>0.18559322033898301</v>
      </c>
      <c r="E42">
        <v>0.459322033898305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0.293220338983051</v>
      </c>
      <c r="C43">
        <v>0.37372881355932203</v>
      </c>
      <c r="D43">
        <v>0.16440677966101699</v>
      </c>
      <c r="E43">
        <v>0.488135593220339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0.27966101694915302</v>
      </c>
      <c r="C44">
        <v>0.43305084745762701</v>
      </c>
      <c r="D44">
        <v>0.21271186440678</v>
      </c>
      <c r="E44">
        <v>0.44322033898305102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0.29915254237288103</v>
      </c>
      <c r="C45">
        <v>0.5</v>
      </c>
      <c r="D45">
        <v>0.16610169491525401</v>
      </c>
      <c r="E45">
        <v>0.439830508474576</v>
      </c>
      <c r="F45">
        <v>0.24</v>
      </c>
      <c r="G45">
        <v>0.46</v>
      </c>
      <c r="H45">
        <v>0.01</v>
      </c>
      <c r="I45">
        <v>1</v>
      </c>
    </row>
    <row r="46" spans="1:19" x14ac:dyDescent="0.35">
      <c r="A46" t="s">
        <v>32</v>
      </c>
      <c r="B46">
        <v>0.22033898305084701</v>
      </c>
      <c r="C46">
        <v>0.54491525423728804</v>
      </c>
      <c r="D46">
        <v>0.18305084745762701</v>
      </c>
      <c r="E46">
        <v>0.45169491525423699</v>
      </c>
      <c r="F46">
        <v>0.24</v>
      </c>
      <c r="G46">
        <v>0.46</v>
      </c>
      <c r="H46">
        <v>0.01</v>
      </c>
      <c r="I46">
        <v>1</v>
      </c>
    </row>
    <row r="47" spans="1:19" x14ac:dyDescent="0.35">
      <c r="A47" t="s">
        <v>33</v>
      </c>
      <c r="B47">
        <v>0.28983050847457598</v>
      </c>
      <c r="C47">
        <v>0.38813559322033903</v>
      </c>
      <c r="D47">
        <v>9.1525423728813601E-2</v>
      </c>
      <c r="E47">
        <v>0.49067796610169501</v>
      </c>
      <c r="F47">
        <v>0.24</v>
      </c>
      <c r="G47">
        <v>0.46</v>
      </c>
      <c r="H47">
        <v>0.01</v>
      </c>
      <c r="I47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>
      <selection activeCell="N22" sqref="N22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35</v>
      </c>
      <c r="D1" s="1">
        <v>0.6333333333333333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0.29661016949152502</v>
      </c>
      <c r="C3">
        <v>0.50423728813559299</v>
      </c>
      <c r="D3">
        <v>0.20847457627118601</v>
      </c>
      <c r="E3">
        <v>0.488135593220339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0.238983050847458</v>
      </c>
      <c r="C4">
        <v>0.53389830508474601</v>
      </c>
      <c r="D4">
        <v>0.20847457627118601</v>
      </c>
      <c r="E4">
        <v>0.51610169491525404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0.2277542372881356</v>
      </c>
      <c r="M4">
        <f>AVERAGE(E3:E22)</f>
        <v>0.46703389830508468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7.949373329659451E-2</v>
      </c>
      <c r="V4">
        <f>$Q$7-U4</f>
        <v>1.2275711262171949</v>
      </c>
      <c r="W4">
        <f>$Q$8*$Q$9/(SQRT($Q$8^2*SIN(V4)^2+$Q$9^2*COS(V4)^2))</f>
        <v>1.4084781308316868E-2</v>
      </c>
    </row>
    <row r="5" spans="1:23" x14ac:dyDescent="0.35">
      <c r="A5" t="s">
        <v>11</v>
      </c>
      <c r="B5">
        <v>0.19152542372881401</v>
      </c>
      <c r="C5">
        <v>0.52542372881355903</v>
      </c>
      <c r="D5">
        <v>0.21610169491525399</v>
      </c>
      <c r="E5">
        <v>0.471186440677966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3.6143720069064821E-2</v>
      </c>
      <c r="M5">
        <f>_xlfn.STDEV.P(E3:E22)</f>
        <v>5.3559657261340758E-2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-0.2149869471559418</v>
      </c>
      <c r="V5">
        <f t="shared" ref="V5:V6" si="1">$Q$7-U5</f>
        <v>1.5220518066697313</v>
      </c>
      <c r="W5">
        <f t="shared" ref="W5:W6" si="2">$Q$8*$Q$9/(SQRT($Q$8^2*SIN(V5)^2+$Q$9^2*COS(V5)^2))</f>
        <v>1.3279159306986352E-2</v>
      </c>
    </row>
    <row r="6" spans="1:23" x14ac:dyDescent="0.35">
      <c r="A6" t="s">
        <v>12</v>
      </c>
      <c r="B6">
        <v>0.19152542372881401</v>
      </c>
      <c r="C6">
        <v>0.49152542372881403</v>
      </c>
      <c r="D6">
        <v>0.21694915254237301</v>
      </c>
      <c r="E6">
        <v>0.51271186440677996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0.2278</v>
      </c>
      <c r="M6">
        <v>0.46700000000000003</v>
      </c>
      <c r="N6">
        <v>9.2999999999999992E-3</v>
      </c>
      <c r="O6">
        <v>1.1456</v>
      </c>
      <c r="P6">
        <v>86.373099999999994</v>
      </c>
      <c r="Q6">
        <v>74.889300000000006</v>
      </c>
      <c r="R6" t="s">
        <v>62</v>
      </c>
      <c r="S6">
        <v>0.25729999999999997</v>
      </c>
      <c r="T6">
        <v>0</v>
      </c>
      <c r="U6">
        <f t="shared" si="0"/>
        <v>-1.5076179544096546</v>
      </c>
      <c r="V6">
        <f t="shared" si="1"/>
        <v>2.8146828139234441</v>
      </c>
      <c r="W6">
        <f t="shared" si="2"/>
        <v>4.1279720149105435E-2</v>
      </c>
    </row>
    <row r="7" spans="1:23" x14ac:dyDescent="0.35">
      <c r="A7" t="s">
        <v>13</v>
      </c>
      <c r="B7">
        <v>0.32033898305084701</v>
      </c>
      <c r="C7">
        <v>0.39152542372881399</v>
      </c>
      <c r="D7">
        <v>0.19745762711864401</v>
      </c>
      <c r="E7">
        <v>0.52796610169491498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0.2278</v>
      </c>
      <c r="M7">
        <v>0.46700000000000003</v>
      </c>
      <c r="N7">
        <v>2.0299999999999999E-2</v>
      </c>
      <c r="P7" t="s">
        <v>84</v>
      </c>
      <c r="Q7">
        <f>RADIANS(Q6)</f>
        <v>1.3070648595137895</v>
      </c>
    </row>
    <row r="8" spans="1:23" x14ac:dyDescent="0.35">
      <c r="A8" t="s">
        <v>14</v>
      </c>
      <c r="B8">
        <v>0.29491525423728798</v>
      </c>
      <c r="C8">
        <v>0.367796610169492</v>
      </c>
      <c r="D8">
        <v>0.223728813559322</v>
      </c>
      <c r="E8">
        <v>0.38559322033898302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0.2278</v>
      </c>
      <c r="M8">
        <v>0.46700000000000003</v>
      </c>
      <c r="N8">
        <v>2.76E-2</v>
      </c>
      <c r="P8" t="s">
        <v>86</v>
      </c>
      <c r="Q8">
        <f>O6</f>
        <v>1.1456</v>
      </c>
    </row>
    <row r="9" spans="1:23" x14ac:dyDescent="0.35">
      <c r="A9" t="s">
        <v>15</v>
      </c>
      <c r="B9">
        <v>0.27966101694915302</v>
      </c>
      <c r="C9">
        <v>0.50169491525423704</v>
      </c>
      <c r="D9">
        <v>0.241525423728814</v>
      </c>
      <c r="E9">
        <v>0.40169491525423701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0.2278</v>
      </c>
      <c r="M9">
        <v>0.46700000000000003</v>
      </c>
      <c r="N9">
        <v>7.0000000000000001E-3</v>
      </c>
      <c r="P9" t="s">
        <v>87</v>
      </c>
      <c r="Q9">
        <f>Q8/P6</f>
        <v>1.3263388717089002E-2</v>
      </c>
    </row>
    <row r="10" spans="1:23" x14ac:dyDescent="0.35">
      <c r="A10" t="s">
        <v>16</v>
      </c>
      <c r="B10">
        <v>0.192372881355932</v>
      </c>
      <c r="C10">
        <v>0.52966101694915302</v>
      </c>
      <c r="D10">
        <v>0.27033898305084703</v>
      </c>
      <c r="E10">
        <v>0.44067796610169502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0.2278</v>
      </c>
      <c r="M10">
        <v>0.46700000000000003</v>
      </c>
      <c r="N10">
        <v>5.1000000000000004E-3</v>
      </c>
    </row>
    <row r="11" spans="1:23" x14ac:dyDescent="0.35">
      <c r="A11" t="s">
        <v>17</v>
      </c>
      <c r="B11">
        <v>0.29915254237288103</v>
      </c>
      <c r="C11">
        <v>0.52627118644067805</v>
      </c>
      <c r="D11">
        <v>0.210169491525424</v>
      </c>
      <c r="E11">
        <v>0.47711864406779703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0.2278</v>
      </c>
      <c r="M11">
        <v>0.46700000000000003</v>
      </c>
      <c r="N11">
        <v>8.6999999999999994E-3</v>
      </c>
    </row>
    <row r="12" spans="1:23" x14ac:dyDescent="0.35">
      <c r="A12" t="s">
        <v>18</v>
      </c>
      <c r="B12">
        <v>0.264406779661017</v>
      </c>
      <c r="C12">
        <v>0.42457627118644098</v>
      </c>
      <c r="D12">
        <v>0.26779661016949202</v>
      </c>
      <c r="E12">
        <v>0.53559322033898304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0.2278</v>
      </c>
      <c r="M12">
        <v>0.46700000000000003</v>
      </c>
      <c r="N12">
        <v>2.3599999999999999E-2</v>
      </c>
    </row>
    <row r="13" spans="1:23" x14ac:dyDescent="0.35">
      <c r="A13" t="s">
        <v>19</v>
      </c>
      <c r="B13">
        <v>0.322033898305085</v>
      </c>
      <c r="C13">
        <v>0.38728813559322001</v>
      </c>
      <c r="D13">
        <v>0.24067796610169501</v>
      </c>
      <c r="E13">
        <v>0.44067796610169502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0.2278</v>
      </c>
      <c r="M13">
        <v>0.46700000000000003</v>
      </c>
      <c r="N13">
        <v>8.2000000000000007E-3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0.14830508474576301</v>
      </c>
      <c r="C14">
        <v>0.382203389830509</v>
      </c>
      <c r="D14">
        <v>0.290677966101695</v>
      </c>
      <c r="E14">
        <v>0.42711864406779698</v>
      </c>
      <c r="F14">
        <v>0.24</v>
      </c>
      <c r="G14">
        <v>0.46</v>
      </c>
      <c r="H14">
        <v>0.01</v>
      </c>
      <c r="I14">
        <v>1</v>
      </c>
      <c r="J14" s="13" t="s">
        <v>67</v>
      </c>
      <c r="K14" s="7" t="s">
        <v>63</v>
      </c>
      <c r="L14" s="7"/>
      <c r="M14" s="7"/>
      <c r="N14" s="7"/>
      <c r="O14" s="14"/>
      <c r="P14" s="14"/>
      <c r="Q14" s="14"/>
      <c r="R14" s="14"/>
      <c r="S14" s="14"/>
      <c r="T14" s="7"/>
      <c r="U14" t="s">
        <v>94</v>
      </c>
    </row>
    <row r="15" spans="1:23" x14ac:dyDescent="0.35">
      <c r="A15" t="s">
        <v>21</v>
      </c>
      <c r="B15">
        <v>0.34661016949152501</v>
      </c>
      <c r="C15">
        <v>0.51186440677966105</v>
      </c>
      <c r="D15">
        <v>0.209322033898305</v>
      </c>
      <c r="E15">
        <v>0.394067796610169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0.22689999999999999</v>
      </c>
      <c r="M15">
        <v>0.51700000000000002</v>
      </c>
      <c r="O15" s="6">
        <v>8.2000000000000007E-3</v>
      </c>
      <c r="P15" s="6">
        <v>3.5000000000000001E-3</v>
      </c>
      <c r="Q15" s="6">
        <v>2.3800000000000002E-2</v>
      </c>
      <c r="R15" s="6">
        <v>10</v>
      </c>
      <c r="S15" s="6">
        <v>15</v>
      </c>
    </row>
    <row r="16" spans="1:23" x14ac:dyDescent="0.35">
      <c r="A16" t="s">
        <v>22</v>
      </c>
      <c r="B16">
        <v>0.16610169491525401</v>
      </c>
      <c r="C16">
        <v>0.38135593220338998</v>
      </c>
      <c r="D16">
        <v>0.27372881355932199</v>
      </c>
      <c r="E16">
        <v>0.51016949152542401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0.2277542372881356</v>
      </c>
      <c r="M16">
        <f>M4</f>
        <v>0.46703389830508468</v>
      </c>
      <c r="O16" s="6">
        <f>W4</f>
        <v>1.4084781308316868E-2</v>
      </c>
      <c r="P16" s="6">
        <f>W5</f>
        <v>1.3279159306986352E-2</v>
      </c>
      <c r="Q16" s="6">
        <f>W6</f>
        <v>4.1279720149105435E-2</v>
      </c>
      <c r="R16">
        <v>10</v>
      </c>
      <c r="S16">
        <v>18</v>
      </c>
    </row>
    <row r="17" spans="1:23" x14ac:dyDescent="0.35">
      <c r="A17" t="s">
        <v>23</v>
      </c>
      <c r="B17">
        <v>0.24406779661017</v>
      </c>
      <c r="C17">
        <v>0.44406779661016899</v>
      </c>
      <c r="D17">
        <v>0.19322033898305099</v>
      </c>
      <c r="E17">
        <v>0.42033898305084699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0.37203389830508499</v>
      </c>
      <c r="C18">
        <v>0.459322033898305</v>
      </c>
      <c r="D18">
        <v>0.22288135593220301</v>
      </c>
      <c r="E18">
        <v>0.44661016949152499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0.38728813559322001</v>
      </c>
      <c r="C19">
        <v>0.47966101694915297</v>
      </c>
      <c r="D19">
        <v>0.29745762711864399</v>
      </c>
      <c r="E19">
        <v>0.57118644067796598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0.30338983050847501</v>
      </c>
      <c r="C20">
        <v>0.36864406779661002</v>
      </c>
      <c r="D20">
        <v>0.19152542372881401</v>
      </c>
      <c r="E20">
        <v>0.51949152542372901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0.19745762711864401</v>
      </c>
      <c r="C21">
        <v>0.51101694915254203</v>
      </c>
      <c r="D21">
        <v>0.22627118644067801</v>
      </c>
      <c r="E21">
        <v>0.38559322033898302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0.28559322033898299</v>
      </c>
      <c r="C22">
        <v>0.45254237288135601</v>
      </c>
      <c r="D22">
        <v>0.14830508474576301</v>
      </c>
      <c r="E22">
        <v>0.46864406779661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35</v>
      </c>
      <c r="D24" s="1">
        <v>0.65682870370370372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0.27796610169491498</v>
      </c>
      <c r="C26">
        <v>0.41949152542372897</v>
      </c>
      <c r="D26">
        <v>1.1864406779661E-2</v>
      </c>
      <c r="E26">
        <v>0.411016949152542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0.33305084745762698</v>
      </c>
      <c r="C27">
        <v>0.43728813559322</v>
      </c>
      <c r="D27">
        <v>0.161016949152542</v>
      </c>
      <c r="E27">
        <v>0.49152542372881403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9.7058823529411767E-2</v>
      </c>
      <c r="M27">
        <f>AVERAGE(E26:E45)</f>
        <v>0.37686939182452628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0.2183277955753104</v>
      </c>
      <c r="V27">
        <f>$Q$30-U27</f>
        <v>1.6143499494935794</v>
      </c>
      <c r="W27">
        <f>$Q$31*$Q$32/(SQRT($Q$31^2*SIN(V27)^2+$Q$32^2*COS(V27)^2))</f>
        <v>8.8624352728538629E-3</v>
      </c>
    </row>
    <row r="28" spans="1:23" x14ac:dyDescent="0.35">
      <c r="A28" t="s">
        <v>11</v>
      </c>
      <c r="B28">
        <v>0.20338983050847501</v>
      </c>
      <c r="C28">
        <v>0.52966101694915302</v>
      </c>
      <c r="D28">
        <v>0.14830508474576301</v>
      </c>
      <c r="E28">
        <v>0.49322033898305101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7.19051207394244E-2</v>
      </c>
      <c r="M28">
        <f>_xlfn.STDEV.P(E26:E45)</f>
        <v>0.14239476779083485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-0.29938946166288655</v>
      </c>
      <c r="V28">
        <f t="shared" ref="V28" si="4">$Q$30-U28</f>
        <v>2.1320672067317763</v>
      </c>
      <c r="W28">
        <f t="shared" ref="W28:W29" si="5">$Q$31*$Q$32/(SQRT($Q$31^2*SIN(V28)^2+$Q$32^2*COS(V28)^2))</f>
        <v>9.7216973588769798E-3</v>
      </c>
    </row>
    <row r="29" spans="1:23" x14ac:dyDescent="0.35">
      <c r="A29" t="s">
        <v>12</v>
      </c>
      <c r="B29">
        <v>0.31525423728813601</v>
      </c>
      <c r="C29">
        <v>0.48474576271186398</v>
      </c>
      <c r="D29">
        <v>0.14152542372881399</v>
      </c>
      <c r="E29">
        <v>0.51949152542372901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0.15</v>
      </c>
      <c r="M29">
        <v>0.37680000000000002</v>
      </c>
      <c r="N29">
        <v>4.1999999999999997E-3</v>
      </c>
      <c r="O29">
        <v>1.4E-2</v>
      </c>
      <c r="P29">
        <v>1.5806</v>
      </c>
      <c r="Q29">
        <v>105.0047</v>
      </c>
      <c r="R29" t="s">
        <v>62</v>
      </c>
      <c r="S29">
        <v>0.25729999999999997</v>
      </c>
      <c r="T29">
        <v>0</v>
      </c>
      <c r="U29">
        <f t="shared" si="3"/>
        <v>-1.1687645794156316</v>
      </c>
      <c r="V29">
        <f>$Q$30-U29</f>
        <v>3.0014423244845214</v>
      </c>
      <c r="W29">
        <f t="shared" si="5"/>
        <v>1.3799718573164445E-2</v>
      </c>
    </row>
    <row r="30" spans="1:23" x14ac:dyDescent="0.35">
      <c r="A30" t="s">
        <v>13</v>
      </c>
      <c r="B30">
        <v>0.29491525423728798</v>
      </c>
      <c r="C30">
        <v>0.52542372881355903</v>
      </c>
      <c r="D30">
        <v>0.17711864406779701</v>
      </c>
      <c r="E30">
        <v>0.50084745762711902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0.15</v>
      </c>
      <c r="M30">
        <v>0.37680000000000002</v>
      </c>
      <c r="N30">
        <v>4.7999999999999996E-3</v>
      </c>
      <c r="P30" t="s">
        <v>84</v>
      </c>
      <c r="Q30">
        <f>RADIANS(Q29)</f>
        <v>1.8326777450688898</v>
      </c>
    </row>
    <row r="31" spans="1:23" x14ac:dyDescent="0.35">
      <c r="A31" t="s">
        <v>14</v>
      </c>
      <c r="B31">
        <v>0.247457627118644</v>
      </c>
      <c r="C31">
        <v>0.51779661016949197</v>
      </c>
      <c r="D31">
        <v>0.18813559322033899</v>
      </c>
      <c r="E31">
        <v>0.49915254237288098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0.15</v>
      </c>
      <c r="M31">
        <v>0.37680000000000002</v>
      </c>
      <c r="N31">
        <v>3.3E-3</v>
      </c>
      <c r="P31" t="s">
        <v>86</v>
      </c>
      <c r="Q31">
        <f>O29</f>
        <v>1.4E-2</v>
      </c>
    </row>
    <row r="32" spans="1:23" x14ac:dyDescent="0.35">
      <c r="A32" t="s">
        <v>15</v>
      </c>
      <c r="B32">
        <v>0.37118644067796602</v>
      </c>
      <c r="C32">
        <v>0.49491525423728799</v>
      </c>
      <c r="D32">
        <v>0.19322033898305099</v>
      </c>
      <c r="E32">
        <v>0.41694915254237302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0.15</v>
      </c>
      <c r="M32">
        <v>0.37680000000000002</v>
      </c>
      <c r="N32">
        <v>3.8999999999999998E-3</v>
      </c>
      <c r="P32" t="s">
        <v>87</v>
      </c>
      <c r="Q32">
        <f>Q31/P29</f>
        <v>8.8573959255978749E-3</v>
      </c>
    </row>
    <row r="33" spans="1:20" x14ac:dyDescent="0.35">
      <c r="A33" t="s">
        <v>16</v>
      </c>
      <c r="B33">
        <v>0.30932203389830498</v>
      </c>
      <c r="C33">
        <v>0.51271186440677996</v>
      </c>
      <c r="D33">
        <v>1.01694915254237E-2</v>
      </c>
      <c r="E33">
        <v>0.37881355932203398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0.15</v>
      </c>
      <c r="M33">
        <v>0.37680000000000002</v>
      </c>
      <c r="N33">
        <v>8.5000000000000006E-3</v>
      </c>
    </row>
    <row r="34" spans="1:20" x14ac:dyDescent="0.35">
      <c r="A34" t="s">
        <v>17</v>
      </c>
      <c r="B34">
        <v>0.16271186440678001</v>
      </c>
      <c r="C34">
        <v>0.37288135593220301</v>
      </c>
      <c r="D34">
        <v>0.177966101694915</v>
      </c>
      <c r="E34">
        <v>0.396610169491525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0.15</v>
      </c>
      <c r="M34">
        <v>0.37680000000000002</v>
      </c>
      <c r="N34">
        <v>3.0000000000000001E-3</v>
      </c>
    </row>
    <row r="35" spans="1:20" x14ac:dyDescent="0.35">
      <c r="A35" t="s">
        <v>18</v>
      </c>
      <c r="B35">
        <v>0.14745762711864399</v>
      </c>
      <c r="C35">
        <v>0.514406779661017</v>
      </c>
      <c r="D35">
        <v>6.5254237288135605E-2</v>
      </c>
      <c r="E35">
        <v>0.28983050847457598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0.15</v>
      </c>
      <c r="M35">
        <v>0.37680000000000002</v>
      </c>
      <c r="N35">
        <v>1.7600000000000001E-3</v>
      </c>
    </row>
    <row r="36" spans="1:20" x14ac:dyDescent="0.35">
      <c r="A36" t="s">
        <v>19</v>
      </c>
      <c r="B36">
        <v>0.29491525423728798</v>
      </c>
      <c r="C36">
        <v>0.38644067796610199</v>
      </c>
      <c r="D36">
        <v>0</v>
      </c>
      <c r="E36">
        <v>0.43474576271186399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0.15</v>
      </c>
      <c r="M36">
        <v>0.37680000000000002</v>
      </c>
      <c r="N36">
        <v>6.7000000000000002E-3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20" x14ac:dyDescent="0.35">
      <c r="A37" t="s">
        <v>20</v>
      </c>
      <c r="B37">
        <v>0.29491525423728798</v>
      </c>
      <c r="C37">
        <v>0.37796610169491501</v>
      </c>
      <c r="D37">
        <v>6.8644067796610198E-2</v>
      </c>
      <c r="E37">
        <v>0.247457627118644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0.18149999999999999</v>
      </c>
      <c r="M37">
        <v>0.37559999999999999</v>
      </c>
      <c r="O37" s="6">
        <v>3.3E-3</v>
      </c>
      <c r="P37" s="6">
        <v>4.7000000000000002E-3</v>
      </c>
      <c r="Q37" s="6">
        <v>1.66E-2</v>
      </c>
      <c r="R37" s="6">
        <v>8</v>
      </c>
      <c r="S37" s="6">
        <v>9</v>
      </c>
    </row>
    <row r="38" spans="1:20" x14ac:dyDescent="0.35">
      <c r="A38" t="s">
        <v>21</v>
      </c>
      <c r="B38">
        <v>0.34830508474576299</v>
      </c>
      <c r="C38">
        <v>0.47796610169491499</v>
      </c>
      <c r="D38">
        <v>-8.4745762711864404E-4</v>
      </c>
      <c r="E38">
        <v>0</v>
      </c>
      <c r="F38">
        <v>0.24</v>
      </c>
      <c r="G38">
        <v>0.46</v>
      </c>
      <c r="H38">
        <v>0.01</v>
      </c>
      <c r="I38">
        <v>1</v>
      </c>
      <c r="J38" s="13" t="s">
        <v>95</v>
      </c>
      <c r="K38" s="7"/>
      <c r="L38" s="7"/>
      <c r="M38" s="7"/>
      <c r="N38" s="7"/>
      <c r="O38" s="14"/>
      <c r="P38" s="14"/>
      <c r="Q38" s="14"/>
      <c r="R38" s="14"/>
      <c r="S38" s="14"/>
      <c r="T38" s="7"/>
    </row>
    <row r="39" spans="1:20" x14ac:dyDescent="0.35">
      <c r="A39" t="s">
        <v>22</v>
      </c>
      <c r="B39">
        <v>0.336440677966102</v>
      </c>
      <c r="C39">
        <v>0.42203389830508498</v>
      </c>
      <c r="D39">
        <v>0</v>
      </c>
      <c r="E39">
        <v>0.454237288135593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9.7058823529411767E-2</v>
      </c>
      <c r="M39">
        <f>M27</f>
        <v>0.37686939182452628</v>
      </c>
      <c r="O39" s="6">
        <f>W27</f>
        <v>8.8624352728538629E-3</v>
      </c>
      <c r="P39" s="6">
        <f>W28</f>
        <v>9.7216973588769798E-3</v>
      </c>
      <c r="Q39" s="6">
        <f>W29</f>
        <v>1.3799718573164445E-2</v>
      </c>
      <c r="R39">
        <v>10</v>
      </c>
      <c r="S39">
        <v>15</v>
      </c>
    </row>
    <row r="40" spans="1:20" x14ac:dyDescent="0.35">
      <c r="A40" t="s">
        <v>23</v>
      </c>
      <c r="B40">
        <v>0.28898305084745801</v>
      </c>
      <c r="C40">
        <v>0.41440677966101702</v>
      </c>
      <c r="D40">
        <v>0.113559322033898</v>
      </c>
      <c r="E40">
        <v>0.30423728813559298</v>
      </c>
      <c r="F40">
        <v>0.24</v>
      </c>
      <c r="G40">
        <v>0.46</v>
      </c>
      <c r="H40">
        <v>0.01</v>
      </c>
      <c r="I40">
        <v>1</v>
      </c>
    </row>
    <row r="41" spans="1:20" x14ac:dyDescent="0.35">
      <c r="A41" t="s">
        <v>24</v>
      </c>
      <c r="B41">
        <v>0.123728813559322</v>
      </c>
      <c r="C41">
        <v>0.55508474576271205</v>
      </c>
      <c r="D41">
        <v>0.138135593220339</v>
      </c>
      <c r="E41">
        <v>0.46610169491525399</v>
      </c>
      <c r="F41">
        <v>0.24</v>
      </c>
      <c r="G41">
        <v>0.46</v>
      </c>
      <c r="H41">
        <v>0.01</v>
      </c>
      <c r="I41">
        <v>1</v>
      </c>
    </row>
    <row r="42" spans="1:20" x14ac:dyDescent="0.35">
      <c r="A42" t="s">
        <v>25</v>
      </c>
      <c r="B42">
        <v>0.36271186440677999</v>
      </c>
      <c r="C42">
        <v>0.49915254237288098</v>
      </c>
      <c r="D42">
        <v>5.5932203389830501E-2</v>
      </c>
      <c r="E42">
        <v>0.10254237288135599</v>
      </c>
      <c r="F42">
        <v>0.24</v>
      </c>
      <c r="G42">
        <v>0.46</v>
      </c>
      <c r="H42">
        <v>0.01</v>
      </c>
      <c r="I42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R16" sqref="R16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35</v>
      </c>
      <c r="D1" s="1">
        <v>0.67821759259259251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0.15169491525423701</v>
      </c>
      <c r="C3">
        <v>0.52288135593220297</v>
      </c>
      <c r="D3">
        <v>0.19406779661016901</v>
      </c>
      <c r="E3">
        <v>0.43474576271186399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0.229661016949153</v>
      </c>
      <c r="C4">
        <v>0.34830508474576299</v>
      </c>
      <c r="D4">
        <v>0.18474576271186399</v>
      </c>
      <c r="E4">
        <v>0.43305084745762701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0.19512711864406776</v>
      </c>
      <c r="M4">
        <f>AVERAGE(E3:E22)</f>
        <v>0.406228813559322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0.20261900228750243</v>
      </c>
      <c r="V4">
        <f>$Q$7-U4</f>
        <v>1.2248055077730677</v>
      </c>
      <c r="W4">
        <f>$Q$8*$Q$9/(SQRT($Q$8^2*SIN(V4)^2+$Q$9^2*COS(V4)^2))</f>
        <v>7.161420462833917E-3</v>
      </c>
    </row>
    <row r="5" spans="1:23" x14ac:dyDescent="0.35">
      <c r="A5" t="s">
        <v>11</v>
      </c>
      <c r="B5">
        <v>0.18050847457627101</v>
      </c>
      <c r="C5">
        <v>0.456779661016949</v>
      </c>
      <c r="D5">
        <v>0.18559322033898301</v>
      </c>
      <c r="E5">
        <v>0.36186440677966097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1.5982778993679812E-2</v>
      </c>
      <c r="M5">
        <f>_xlfn.STDEV.P(E3:E22)</f>
        <v>3.3251536501186472E-2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-0.26040230363356487</v>
      </c>
      <c r="V5">
        <f t="shared" ref="V5:V6" si="1">$Q$7-U5</f>
        <v>1.687826813694135</v>
      </c>
      <c r="W5">
        <f t="shared" ref="W5:W6" si="2">$Q$8*$Q$9/(SQRT($Q$8^2*SIN(V5)^2+$Q$9^2*COS(V5)^2))</f>
        <v>6.8621629108811836E-3</v>
      </c>
    </row>
    <row r="6" spans="1:23" x14ac:dyDescent="0.35">
      <c r="A6" t="s">
        <v>12</v>
      </c>
      <c r="B6">
        <v>0.33983050847457602</v>
      </c>
      <c r="C6">
        <v>0.41864406779661001</v>
      </c>
      <c r="D6">
        <v>0.18813559322033899</v>
      </c>
      <c r="E6">
        <v>0.44406779661016899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0.1951</v>
      </c>
      <c r="M6">
        <v>0.40620000000000001</v>
      </c>
      <c r="N6">
        <v>3.3E-3</v>
      </c>
      <c r="O6">
        <v>1.52E-2</v>
      </c>
      <c r="P6">
        <v>2.2271999999999998</v>
      </c>
      <c r="Q6">
        <v>81.785399999999996</v>
      </c>
      <c r="R6" t="s">
        <v>62</v>
      </c>
      <c r="S6">
        <v>0.25729999999999997</v>
      </c>
      <c r="T6">
        <v>0</v>
      </c>
      <c r="U6">
        <f t="shared" si="0"/>
        <v>-1.4189258918557253</v>
      </c>
      <c r="V6">
        <f t="shared" si="1"/>
        <v>2.8463504019162955</v>
      </c>
      <c r="W6">
        <f t="shared" si="2"/>
        <v>1.31538546333578E-2</v>
      </c>
    </row>
    <row r="7" spans="1:23" x14ac:dyDescent="0.35">
      <c r="A7" t="s">
        <v>13</v>
      </c>
      <c r="B7">
        <v>0.22203389830508499</v>
      </c>
      <c r="C7">
        <v>0.53389830508474601</v>
      </c>
      <c r="D7">
        <v>0.21610169491525399</v>
      </c>
      <c r="E7">
        <v>0.43050847457627101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0.1951</v>
      </c>
      <c r="M7">
        <v>0.40620000000000001</v>
      </c>
      <c r="N7">
        <v>3.8999999999999998E-3</v>
      </c>
      <c r="P7" t="s">
        <v>84</v>
      </c>
      <c r="Q7">
        <f>RADIANS(Q6)</f>
        <v>1.4274245100605703</v>
      </c>
    </row>
    <row r="8" spans="1:23" x14ac:dyDescent="0.35">
      <c r="A8" t="s">
        <v>14</v>
      </c>
      <c r="B8">
        <v>0.21186440677966101</v>
      </c>
      <c r="C8">
        <v>0.39576271186440698</v>
      </c>
      <c r="D8">
        <v>0.20169491525423699</v>
      </c>
      <c r="E8">
        <v>0.44830508474576303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0.1951</v>
      </c>
      <c r="M8">
        <v>0.40620000000000001</v>
      </c>
      <c r="N8">
        <v>7.1000000000000004E-3</v>
      </c>
      <c r="P8" t="s">
        <v>86</v>
      </c>
      <c r="Q8">
        <f>O6</f>
        <v>1.52E-2</v>
      </c>
    </row>
    <row r="9" spans="1:23" x14ac:dyDescent="0.35">
      <c r="A9" t="s">
        <v>15</v>
      </c>
      <c r="B9">
        <v>0.30338983050847501</v>
      </c>
      <c r="C9">
        <v>0.399152542372881</v>
      </c>
      <c r="D9">
        <v>0.194915254237288</v>
      </c>
      <c r="E9">
        <v>0.408474576271186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0.1951</v>
      </c>
      <c r="M9">
        <v>0.40620000000000001</v>
      </c>
      <c r="N9">
        <v>3.5999999999999999E-3</v>
      </c>
      <c r="P9" t="s">
        <v>87</v>
      </c>
      <c r="Q9">
        <f>Q8/P6</f>
        <v>6.8247126436781613E-3</v>
      </c>
    </row>
    <row r="10" spans="1:23" x14ac:dyDescent="0.35">
      <c r="A10" t="s">
        <v>16</v>
      </c>
      <c r="B10">
        <v>0.24406779661017</v>
      </c>
      <c r="C10">
        <v>0.36864406779661002</v>
      </c>
      <c r="D10">
        <v>0.20847457627118601</v>
      </c>
      <c r="E10">
        <v>0.370338983050847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0.1951</v>
      </c>
      <c r="M10">
        <v>0.40620000000000001</v>
      </c>
      <c r="N10">
        <v>4.4000000000000003E-3</v>
      </c>
    </row>
    <row r="11" spans="1:23" x14ac:dyDescent="0.35">
      <c r="A11" t="s">
        <v>17</v>
      </c>
      <c r="B11">
        <v>0.29237288135593198</v>
      </c>
      <c r="C11">
        <v>0.40338983050847499</v>
      </c>
      <c r="D11">
        <v>0.21186440677966101</v>
      </c>
      <c r="E11">
        <v>0.36949152542372898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0.1951</v>
      </c>
      <c r="M11">
        <v>0.40620000000000001</v>
      </c>
      <c r="N11">
        <v>5.4999999999999997E-3</v>
      </c>
    </row>
    <row r="12" spans="1:23" x14ac:dyDescent="0.35">
      <c r="A12" t="s">
        <v>18</v>
      </c>
      <c r="B12">
        <v>0.223728813559322</v>
      </c>
      <c r="C12">
        <v>0.41016949152542398</v>
      </c>
      <c r="D12">
        <v>0.21694915254237301</v>
      </c>
      <c r="E12">
        <v>0.353389830508475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0.1951</v>
      </c>
      <c r="M12">
        <v>0.40620000000000001</v>
      </c>
      <c r="N12">
        <v>7.9000000000000008E-3</v>
      </c>
    </row>
    <row r="13" spans="1:23" x14ac:dyDescent="0.35">
      <c r="A13" t="s">
        <v>19</v>
      </c>
      <c r="B13">
        <v>0.152542372881356</v>
      </c>
      <c r="C13">
        <v>0.473728813559322</v>
      </c>
      <c r="D13">
        <v>0.21610169491525399</v>
      </c>
      <c r="E13">
        <v>0.38305084745762702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0.1951</v>
      </c>
      <c r="M13">
        <v>0.40620000000000001</v>
      </c>
      <c r="N13">
        <v>3.8999999999999998E-3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0.34237288135593202</v>
      </c>
      <c r="C14">
        <v>0.52457627118644101</v>
      </c>
      <c r="D14">
        <v>0.19406779661016901</v>
      </c>
      <c r="E14">
        <v>0.43305084745762701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0.188</v>
      </c>
      <c r="M14">
        <v>0.35670000000000002</v>
      </c>
      <c r="O14" s="6">
        <v>2.3E-3</v>
      </c>
      <c r="P14" s="6">
        <v>2.5999999999999999E-3</v>
      </c>
      <c r="Q14" s="6">
        <v>6.7000000000000002E-3</v>
      </c>
      <c r="R14" s="6">
        <v>10</v>
      </c>
      <c r="S14" s="6">
        <v>12</v>
      </c>
    </row>
    <row r="15" spans="1:23" x14ac:dyDescent="0.35">
      <c r="A15" t="s">
        <v>21</v>
      </c>
      <c r="B15">
        <v>0.204237288135593</v>
      </c>
      <c r="C15">
        <v>0.53898305084745801</v>
      </c>
      <c r="D15">
        <v>0.209322033898305</v>
      </c>
      <c r="E15">
        <v>0.353389830508475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0.20219999999999999</v>
      </c>
      <c r="M15">
        <v>0.45569999999999999</v>
      </c>
      <c r="O15" s="6">
        <v>4.4000000000000003E-3</v>
      </c>
      <c r="P15" s="6">
        <v>4.7000000000000002E-3</v>
      </c>
      <c r="Q15" s="6">
        <v>7.4000000000000003E-3</v>
      </c>
      <c r="R15" s="6">
        <v>10</v>
      </c>
      <c r="S15" s="6">
        <v>12</v>
      </c>
    </row>
    <row r="16" spans="1:23" x14ac:dyDescent="0.35">
      <c r="A16" t="s">
        <v>22</v>
      </c>
      <c r="B16">
        <v>0.14237288135593201</v>
      </c>
      <c r="C16">
        <v>0.53050847457627104</v>
      </c>
      <c r="D16">
        <v>0.18135593220339</v>
      </c>
      <c r="E16">
        <v>0.43135593220339002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0.19512711864406776</v>
      </c>
      <c r="M16">
        <f>M4</f>
        <v>0.406228813559322</v>
      </c>
      <c r="O16" s="6">
        <f>W4</f>
        <v>7.161420462833917E-3</v>
      </c>
      <c r="P16" s="6">
        <f>W5</f>
        <v>6.8621629108811836E-3</v>
      </c>
      <c r="Q16" s="6">
        <f>W6</f>
        <v>1.31538546333578E-2</v>
      </c>
      <c r="R16">
        <v>10</v>
      </c>
      <c r="S16">
        <v>18</v>
      </c>
    </row>
    <row r="17" spans="1:23" x14ac:dyDescent="0.35">
      <c r="A17" t="s">
        <v>23</v>
      </c>
      <c r="B17">
        <v>0.31949152542372899</v>
      </c>
      <c r="C17">
        <v>0.396610169491525</v>
      </c>
      <c r="D17">
        <v>0.16779661016949199</v>
      </c>
      <c r="E17">
        <v>0.425423728813559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0.379661016949153</v>
      </c>
      <c r="C18">
        <v>0.514406779661017</v>
      </c>
      <c r="D18">
        <v>0.152542372881356</v>
      </c>
      <c r="E18">
        <v>0.44915254237288099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0.23220338983050801</v>
      </c>
      <c r="C19">
        <v>0.42457627118644098</v>
      </c>
      <c r="D19">
        <v>0.19152542372881401</v>
      </c>
      <c r="E19">
        <v>0.36271186440677999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0.32372881355932198</v>
      </c>
      <c r="C20">
        <v>0.427966101694915</v>
      </c>
      <c r="D20">
        <v>0.195762711864407</v>
      </c>
      <c r="E20">
        <v>0.40254237288135603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0.20762711864406799</v>
      </c>
      <c r="C21">
        <v>0.46186440677966101</v>
      </c>
      <c r="D21">
        <v>0.2</v>
      </c>
      <c r="E21">
        <v>0.4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0.35847457627118601</v>
      </c>
      <c r="C22">
        <v>0.52203389830508495</v>
      </c>
      <c r="D22">
        <v>0.19152542372881401</v>
      </c>
      <c r="E22">
        <v>0.42966101694915299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35</v>
      </c>
      <c r="D24" s="1">
        <v>0.69334490740740751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0.40593220338982999</v>
      </c>
      <c r="C26">
        <v>0.52118644067796605</v>
      </c>
      <c r="D26">
        <v>0.152542372881356</v>
      </c>
      <c r="E26">
        <v>0.42457627118644098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0.36101694915254201</v>
      </c>
      <c r="C27">
        <v>0.45762711864406802</v>
      </c>
      <c r="D27">
        <v>0.15593220338983099</v>
      </c>
      <c r="E27">
        <v>0.43135593220339002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0.16750000000000004</v>
      </c>
      <c r="M27">
        <f>AVERAGE(E26:E45)</f>
        <v>0.40411016949152545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0.19564957652544607</v>
      </c>
      <c r="V27">
        <f>$Q$30-U27</f>
        <v>1.5844850314121546</v>
      </c>
      <c r="W27">
        <f>$Q$31*$Q$32/(SQRT($Q$31^2*SIN(V27)^2+$Q$32^2*COS(V27)^2))</f>
        <v>5.6014623646285042E-3</v>
      </c>
    </row>
    <row r="28" spans="1:23" x14ac:dyDescent="0.35">
      <c r="A28" t="s">
        <v>11</v>
      </c>
      <c r="B28">
        <v>0.29237288135593198</v>
      </c>
      <c r="C28">
        <v>0.46525423728813597</v>
      </c>
      <c r="D28">
        <v>0.17372881355932199</v>
      </c>
      <c r="E28">
        <v>0.44745762711864401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9.9527575543633586E-3</v>
      </c>
      <c r="M28">
        <f>_xlfn.STDEV.P(E26:E45)</f>
        <v>2.1232619165641183E-2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-0.26678280476627741</v>
      </c>
      <c r="V28">
        <f t="shared" ref="V28" si="4">$Q$30-U28</f>
        <v>2.0469174127038778</v>
      </c>
      <c r="W28">
        <f t="shared" ref="W28:W29" si="5">$Q$31*$Q$32/(SQRT($Q$31^2*SIN(V28)^2+$Q$32^2*COS(V28)^2))</f>
        <v>6.0880186873951475E-3</v>
      </c>
    </row>
    <row r="29" spans="1:23" x14ac:dyDescent="0.35">
      <c r="A29" t="s">
        <v>12</v>
      </c>
      <c r="B29">
        <v>0.26525423728813602</v>
      </c>
      <c r="C29">
        <v>0.34661016949152501</v>
      </c>
      <c r="D29">
        <v>0.163559322033898</v>
      </c>
      <c r="E29">
        <v>0.37881355932203398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0.16750000000000001</v>
      </c>
      <c r="M29">
        <v>0.40410000000000001</v>
      </c>
      <c r="N29">
        <v>2.8999999999999998E-3</v>
      </c>
      <c r="O29">
        <v>1.0800000000000001E-2</v>
      </c>
      <c r="P29">
        <v>1.9281999999999999</v>
      </c>
      <c r="Q29">
        <v>101.99420000000001</v>
      </c>
      <c r="R29" t="s">
        <v>62</v>
      </c>
      <c r="S29">
        <v>0.25729999999999997</v>
      </c>
      <c r="T29">
        <v>0</v>
      </c>
      <c r="U29">
        <f t="shared" si="3"/>
        <v>-1.3521327100170646</v>
      </c>
      <c r="V29">
        <f>$Q$30-U29</f>
        <v>3.132267317954665</v>
      </c>
      <c r="W29">
        <f t="shared" si="5"/>
        <v>1.0798723927238881E-2</v>
      </c>
    </row>
    <row r="30" spans="1:23" x14ac:dyDescent="0.35">
      <c r="A30" t="s">
        <v>13</v>
      </c>
      <c r="B30">
        <v>0.19067796610169499</v>
      </c>
      <c r="C30">
        <v>0.43135593220339002</v>
      </c>
      <c r="D30">
        <v>0.18728813559322</v>
      </c>
      <c r="E30">
        <v>0.41525423728813599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0.16750000000000001</v>
      </c>
      <c r="M30">
        <v>0.40410000000000001</v>
      </c>
      <c r="N30">
        <v>3.3E-3</v>
      </c>
      <c r="P30" t="s">
        <v>84</v>
      </c>
      <c r="Q30">
        <f>RADIANS(Q29)</f>
        <v>1.7801346079376006</v>
      </c>
    </row>
    <row r="31" spans="1:23" x14ac:dyDescent="0.35">
      <c r="A31" t="s">
        <v>14</v>
      </c>
      <c r="B31">
        <v>0.25423728813559299</v>
      </c>
      <c r="C31">
        <v>0.52711864406779696</v>
      </c>
      <c r="D31">
        <v>0.172881355932203</v>
      </c>
      <c r="E31">
        <v>0.40169491525423701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0.16750000000000001</v>
      </c>
      <c r="M31">
        <v>0.40410000000000001</v>
      </c>
      <c r="N31">
        <v>5.1000000000000004E-3</v>
      </c>
      <c r="P31" t="s">
        <v>86</v>
      </c>
      <c r="Q31">
        <f>O29</f>
        <v>1.0800000000000001E-2</v>
      </c>
    </row>
    <row r="32" spans="1:23" x14ac:dyDescent="0.35">
      <c r="A32" t="s">
        <v>15</v>
      </c>
      <c r="B32">
        <v>0.17966101694915301</v>
      </c>
      <c r="C32">
        <v>0.43474576271186399</v>
      </c>
      <c r="D32">
        <v>0.17711864406779701</v>
      </c>
      <c r="E32">
        <v>0.39576271186440698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0.16750000000000001</v>
      </c>
      <c r="M32">
        <v>0.40410000000000001</v>
      </c>
      <c r="N32">
        <v>4.7999999999999996E-3</v>
      </c>
      <c r="P32" t="s">
        <v>87</v>
      </c>
      <c r="Q32">
        <f>Q31/P29</f>
        <v>5.6010787262732089E-3</v>
      </c>
    </row>
    <row r="33" spans="1:19" x14ac:dyDescent="0.35">
      <c r="A33" t="s">
        <v>16</v>
      </c>
      <c r="B33">
        <v>0.227118644067797</v>
      </c>
      <c r="C33">
        <v>0.408474576271186</v>
      </c>
      <c r="D33">
        <v>0.17033898305084699</v>
      </c>
      <c r="E33">
        <v>0.40677966101694901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0.16750000000000001</v>
      </c>
      <c r="M33">
        <v>0.40410000000000001</v>
      </c>
      <c r="N33">
        <v>2.8999999999999998E-3</v>
      </c>
    </row>
    <row r="34" spans="1:19" x14ac:dyDescent="0.35">
      <c r="A34" t="s">
        <v>17</v>
      </c>
      <c r="B34">
        <v>0.198305084745763</v>
      </c>
      <c r="C34">
        <v>0.44152542372881398</v>
      </c>
      <c r="D34">
        <v>0.17627118644067799</v>
      </c>
      <c r="E34">
        <v>0.41016949152542398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0.16750000000000001</v>
      </c>
      <c r="M34">
        <v>0.40410000000000001</v>
      </c>
      <c r="N34">
        <v>2.8999999999999998E-3</v>
      </c>
    </row>
    <row r="35" spans="1:19" x14ac:dyDescent="0.35">
      <c r="A35" t="s">
        <v>18</v>
      </c>
      <c r="B35">
        <v>0.25593220338983103</v>
      </c>
      <c r="C35">
        <v>0.43813559322033901</v>
      </c>
      <c r="D35">
        <v>0.16525423728813601</v>
      </c>
      <c r="E35">
        <v>0.396610169491525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0.16750000000000001</v>
      </c>
      <c r="M35">
        <v>0.40410000000000001</v>
      </c>
      <c r="N35">
        <v>5.3E-3</v>
      </c>
    </row>
    <row r="36" spans="1:19" x14ac:dyDescent="0.35">
      <c r="A36" t="s">
        <v>19</v>
      </c>
      <c r="B36">
        <v>0.35508474576271198</v>
      </c>
      <c r="C36">
        <v>0.485593220338983</v>
      </c>
      <c r="D36">
        <v>0.14491525423728799</v>
      </c>
      <c r="E36">
        <v>0.37711864406779699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0.16750000000000001</v>
      </c>
      <c r="M36">
        <v>0.40410000000000001</v>
      </c>
      <c r="N36">
        <v>3.3E-3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0.20593220338983101</v>
      </c>
      <c r="C37">
        <v>0.47796610169491499</v>
      </c>
      <c r="D37">
        <v>0.16271186440678001</v>
      </c>
      <c r="E37">
        <v>0.38050847457627102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0.1779</v>
      </c>
      <c r="M37">
        <v>0.35520000000000002</v>
      </c>
      <c r="O37" s="6">
        <v>2.5999999999999999E-3</v>
      </c>
      <c r="P37" s="6">
        <v>2.8999999999999998E-3</v>
      </c>
      <c r="Q37" s="6">
        <v>5.4000000000000003E-3</v>
      </c>
      <c r="R37" s="6">
        <v>10</v>
      </c>
      <c r="S37" s="6">
        <v>12</v>
      </c>
    </row>
    <row r="38" spans="1:19" x14ac:dyDescent="0.35">
      <c r="A38" t="s">
        <v>21</v>
      </c>
      <c r="B38">
        <v>0.28559322033898299</v>
      </c>
      <c r="C38">
        <v>0.45847457627118599</v>
      </c>
      <c r="D38">
        <v>0.157627118644068</v>
      </c>
      <c r="E38">
        <v>0.38813559322033903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0.15709999999999999</v>
      </c>
      <c r="M38">
        <v>0.45300000000000001</v>
      </c>
      <c r="O38" s="6">
        <v>3.5999999999999999E-3</v>
      </c>
      <c r="P38" s="6">
        <v>2.3E-3</v>
      </c>
      <c r="Q38" s="6">
        <v>8.8000000000000005E-3</v>
      </c>
      <c r="R38" s="6">
        <v>10</v>
      </c>
      <c r="S38" s="6">
        <v>11</v>
      </c>
    </row>
    <row r="39" spans="1:19" x14ac:dyDescent="0.35">
      <c r="A39" t="s">
        <v>22</v>
      </c>
      <c r="B39">
        <v>0.15084745762711901</v>
      </c>
      <c r="C39">
        <v>0.39152542372881399</v>
      </c>
      <c r="D39">
        <v>0.17966101694915301</v>
      </c>
      <c r="E39">
        <v>0.41525423728813599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0.16750000000000004</v>
      </c>
      <c r="M39">
        <f>M27</f>
        <v>0.40411016949152545</v>
      </c>
      <c r="O39" s="6">
        <f>W27</f>
        <v>5.6014623646285042E-3</v>
      </c>
      <c r="P39" s="6">
        <f>W28</f>
        <v>6.0880186873951475E-3</v>
      </c>
      <c r="Q39" s="6">
        <f>W29</f>
        <v>1.0798723927238881E-2</v>
      </c>
      <c r="R39">
        <v>10</v>
      </c>
      <c r="S39">
        <v>18</v>
      </c>
    </row>
    <row r="40" spans="1:19" x14ac:dyDescent="0.35">
      <c r="A40" t="s">
        <v>23</v>
      </c>
      <c r="B40">
        <v>0.37796610169491501</v>
      </c>
      <c r="C40">
        <v>0.48898305084745802</v>
      </c>
      <c r="D40">
        <v>0.17118644067796601</v>
      </c>
      <c r="E40">
        <v>0.37627118644067797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0.22796610169491499</v>
      </c>
      <c r="C41">
        <v>0.454237288135593</v>
      </c>
      <c r="D41">
        <v>0.16864406779661001</v>
      </c>
      <c r="E41">
        <v>0.43135593220339002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0.33305084745762698</v>
      </c>
      <c r="C42">
        <v>0.42457627118644098</v>
      </c>
      <c r="D42">
        <v>0.16779661016949199</v>
      </c>
      <c r="E42">
        <v>0.411016949152542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0.396610169491525</v>
      </c>
      <c r="C43">
        <v>0.52118644067796605</v>
      </c>
      <c r="D43">
        <v>0.172881355932203</v>
      </c>
      <c r="E43">
        <v>0.41440677966101702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0.40762711864406798</v>
      </c>
      <c r="C44">
        <v>0.51016949152542401</v>
      </c>
      <c r="D44">
        <v>0.15677966101694901</v>
      </c>
      <c r="E44">
        <v>0.41525423728813599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0.158474576271186</v>
      </c>
      <c r="C45">
        <v>0.394067796610169</v>
      </c>
      <c r="D45">
        <v>0.172881355932203</v>
      </c>
      <c r="E45">
        <v>0.36440677966101698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L49" sqref="L49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35</v>
      </c>
      <c r="D1" s="1">
        <v>0.7506828703703704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0.3</v>
      </c>
      <c r="C3">
        <v>0.46355932203389799</v>
      </c>
      <c r="D3">
        <v>0.24406779661017</v>
      </c>
      <c r="E3">
        <v>0.47711864406779703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0.28305084745762699</v>
      </c>
      <c r="C4">
        <v>0.50254237288135595</v>
      </c>
      <c r="D4">
        <v>0.20762711864406799</v>
      </c>
      <c r="E4">
        <v>0.55169491525423697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0.21148305084745767</v>
      </c>
      <c r="M4">
        <f>AVERAGE(E3:E22)</f>
        <v>0.43216101694915265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0.1536545762280114</v>
      </c>
      <c r="V4">
        <f>$Q$7-U4</f>
        <v>1.4046626464151255</v>
      </c>
      <c r="W4">
        <f>$Q$8*$Q$9/(SQRT($Q$8^2*SIN(V4)^2+$Q$9^2*COS(V4)^2))</f>
        <v>1.0082320140487414E-2</v>
      </c>
    </row>
    <row r="5" spans="1:23" x14ac:dyDescent="0.35">
      <c r="A5" t="s">
        <v>11</v>
      </c>
      <c r="B5">
        <v>0.31271186440678</v>
      </c>
      <c r="C5">
        <v>0.53135593220338995</v>
      </c>
      <c r="D5">
        <v>0.23050847457627099</v>
      </c>
      <c r="E5">
        <v>0.50084745762711902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1.760280877472549E-2</v>
      </c>
      <c r="M5">
        <f>_xlfn.STDEV.P(E3:E22)</f>
        <v>5.1482248720820314E-2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-0.24050667719505822</v>
      </c>
      <c r="V5">
        <f t="shared" ref="V5:V6" si="1">$Q$7-U5</f>
        <v>1.7988238998381951</v>
      </c>
      <c r="W5">
        <f t="shared" ref="W5:W6" si="2">$Q$8*$Q$9/(SQRT($Q$8^2*SIN(V5)^2+$Q$9^2*COS(V5)^2))</f>
        <v>1.0189153322302415E-2</v>
      </c>
    </row>
    <row r="6" spans="1:23" x14ac:dyDescent="0.35">
      <c r="A6" t="s">
        <v>12</v>
      </c>
      <c r="B6">
        <v>0.31186440677966099</v>
      </c>
      <c r="C6">
        <v>0.497457627118644</v>
      </c>
      <c r="D6">
        <v>0.21694915254237301</v>
      </c>
      <c r="E6">
        <v>0.36694915254237298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0.21149999999999999</v>
      </c>
      <c r="M6">
        <v>0.43219999999999997</v>
      </c>
      <c r="N6">
        <v>1.9E-3</v>
      </c>
      <c r="O6">
        <v>2.64E-2</v>
      </c>
      <c r="P6">
        <v>2.6497000000000002</v>
      </c>
      <c r="Q6">
        <v>89.284999999999997</v>
      </c>
      <c r="R6" t="s">
        <v>62</v>
      </c>
      <c r="S6">
        <v>0.25729999999999997</v>
      </c>
      <c r="T6">
        <v>0</v>
      </c>
      <c r="U6">
        <f t="shared" si="0"/>
        <v>-1.4651726425589542</v>
      </c>
      <c r="V6">
        <f t="shared" si="1"/>
        <v>3.023489865202091</v>
      </c>
      <c r="W6">
        <f t="shared" si="2"/>
        <v>2.5361277470849184E-2</v>
      </c>
    </row>
    <row r="7" spans="1:23" x14ac:dyDescent="0.35">
      <c r="A7" t="s">
        <v>13</v>
      </c>
      <c r="B7">
        <v>0.19915254237288099</v>
      </c>
      <c r="C7">
        <v>0.46779661016949198</v>
      </c>
      <c r="D7">
        <v>0.19152542372881401</v>
      </c>
      <c r="E7">
        <v>0.37457627118644099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0.21149999999999999</v>
      </c>
      <c r="M7">
        <v>0.43219999999999997</v>
      </c>
      <c r="N7">
        <v>6.4999999999999997E-3</v>
      </c>
      <c r="P7" t="s">
        <v>84</v>
      </c>
      <c r="Q7">
        <f>RADIANS(Q6)</f>
        <v>1.558317222643137</v>
      </c>
    </row>
    <row r="8" spans="1:23" x14ac:dyDescent="0.35">
      <c r="A8" t="s">
        <v>14</v>
      </c>
      <c r="B8">
        <v>0.186440677966102</v>
      </c>
      <c r="C8">
        <v>0.52711864406779696</v>
      </c>
      <c r="D8">
        <v>0.209322033898305</v>
      </c>
      <c r="E8">
        <v>0.45169491525423699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0.21149999999999999</v>
      </c>
      <c r="M8">
        <v>0.43219999999999997</v>
      </c>
      <c r="N8">
        <v>1.2800000000000001E-2</v>
      </c>
      <c r="P8" t="s">
        <v>86</v>
      </c>
      <c r="Q8">
        <f>O6</f>
        <v>2.64E-2</v>
      </c>
    </row>
    <row r="9" spans="1:23" x14ac:dyDescent="0.35">
      <c r="A9" t="s">
        <v>15</v>
      </c>
      <c r="B9">
        <v>0.35932203389830503</v>
      </c>
      <c r="C9">
        <v>0.45593220338982998</v>
      </c>
      <c r="D9">
        <v>0.198305084745763</v>
      </c>
      <c r="E9">
        <v>0.413559322033898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0.21149999999999999</v>
      </c>
      <c r="M9">
        <v>0.43219999999999997</v>
      </c>
      <c r="N9">
        <v>6.0000000000000001E-3</v>
      </c>
      <c r="P9" t="s">
        <v>87</v>
      </c>
      <c r="Q9">
        <f>Q8/P6</f>
        <v>9.963392082122503E-3</v>
      </c>
    </row>
    <row r="10" spans="1:23" x14ac:dyDescent="0.35">
      <c r="A10" t="s">
        <v>16</v>
      </c>
      <c r="B10">
        <v>0.31101694915254202</v>
      </c>
      <c r="C10">
        <v>0.379661016949153</v>
      </c>
      <c r="D10">
        <v>0.238135593220339</v>
      </c>
      <c r="E10">
        <v>0.46101694915254199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0.21149999999999999</v>
      </c>
      <c r="M10">
        <v>0.43219999999999997</v>
      </c>
      <c r="N10">
        <v>5.8999999999999999E-3</v>
      </c>
    </row>
    <row r="11" spans="1:23" x14ac:dyDescent="0.35">
      <c r="A11" t="s">
        <v>17</v>
      </c>
      <c r="B11">
        <v>0.17033898305084699</v>
      </c>
      <c r="C11">
        <v>0.41610169491525401</v>
      </c>
      <c r="D11">
        <v>0.21864406779661</v>
      </c>
      <c r="E11">
        <v>0.44745762711864401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0.21149999999999999</v>
      </c>
      <c r="M11">
        <v>0.43219999999999997</v>
      </c>
      <c r="N11">
        <v>6.3E-3</v>
      </c>
    </row>
    <row r="12" spans="1:23" x14ac:dyDescent="0.35">
      <c r="A12" t="s">
        <v>18</v>
      </c>
      <c r="B12">
        <v>0.29237288135593198</v>
      </c>
      <c r="C12">
        <v>0.50932203389830499</v>
      </c>
      <c r="D12">
        <v>0.20847457627118601</v>
      </c>
      <c r="E12">
        <v>0.41949152542372897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0.21149999999999999</v>
      </c>
      <c r="M12">
        <v>0.43219999999999997</v>
      </c>
      <c r="N12">
        <v>1.3899999999999999E-2</v>
      </c>
    </row>
    <row r="13" spans="1:23" x14ac:dyDescent="0.35">
      <c r="A13" t="s">
        <v>19</v>
      </c>
      <c r="B13">
        <v>0.29152542372881401</v>
      </c>
      <c r="C13">
        <v>0.47542372881355899</v>
      </c>
      <c r="D13">
        <v>0.22203389830508499</v>
      </c>
      <c r="E13">
        <v>0.48389830508474602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0.21149999999999999</v>
      </c>
      <c r="M13">
        <v>0.43219999999999997</v>
      </c>
      <c r="N13">
        <v>6.4999999999999997E-3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0.25084745762711902</v>
      </c>
      <c r="C14">
        <v>0.38983050847457601</v>
      </c>
      <c r="D14">
        <v>0.20847457627118601</v>
      </c>
      <c r="E14">
        <v>0.47542372881355899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0.2109</v>
      </c>
      <c r="M14">
        <v>0.38219999999999998</v>
      </c>
      <c r="O14" s="6">
        <v>4.5999999999999999E-3</v>
      </c>
      <c r="P14" s="6">
        <v>3.5999999999999999E-3</v>
      </c>
      <c r="Q14" s="6">
        <v>1.66E-2</v>
      </c>
      <c r="R14" s="6">
        <v>10</v>
      </c>
      <c r="S14" s="6">
        <v>14</v>
      </c>
    </row>
    <row r="15" spans="1:23" x14ac:dyDescent="0.35">
      <c r="A15" t="s">
        <v>21</v>
      </c>
      <c r="B15">
        <v>0.32542372881355902</v>
      </c>
      <c r="C15">
        <v>0.50847457627118597</v>
      </c>
      <c r="D15">
        <v>0.21440677966101701</v>
      </c>
      <c r="E15">
        <v>0.39322033898305098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0.21210000000000001</v>
      </c>
      <c r="M15">
        <v>0.48220000000000002</v>
      </c>
      <c r="O15" s="6">
        <v>5.4999999999999997E-3</v>
      </c>
      <c r="P15" s="6">
        <v>2.8999999999999998E-3</v>
      </c>
      <c r="Q15" s="6">
        <v>5.0000000000000001E-3</v>
      </c>
      <c r="R15" s="6">
        <v>10</v>
      </c>
      <c r="S15" s="6">
        <v>17</v>
      </c>
    </row>
    <row r="16" spans="1:23" x14ac:dyDescent="0.35">
      <c r="A16" t="s">
        <v>22</v>
      </c>
      <c r="B16">
        <v>0.24661016949152501</v>
      </c>
      <c r="C16">
        <v>0.37796610169491501</v>
      </c>
      <c r="D16">
        <v>0.221186440677966</v>
      </c>
      <c r="E16">
        <v>0.42627118644067802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0.21148305084745767</v>
      </c>
      <c r="M16">
        <f>M4</f>
        <v>0.43216101694915265</v>
      </c>
      <c r="O16" s="6">
        <f>W4</f>
        <v>1.0082320140487414E-2</v>
      </c>
      <c r="P16" s="6">
        <f>W5</f>
        <v>1.0189153322302415E-2</v>
      </c>
      <c r="Q16" s="6">
        <f>W6</f>
        <v>2.5361277470849184E-2</v>
      </c>
      <c r="R16">
        <v>10</v>
      </c>
      <c r="S16">
        <v>18</v>
      </c>
    </row>
    <row r="17" spans="1:23" x14ac:dyDescent="0.35">
      <c r="A17" t="s">
        <v>23</v>
      </c>
      <c r="B17">
        <v>0.17881355932203399</v>
      </c>
      <c r="C17">
        <v>0.444915254237288</v>
      </c>
      <c r="D17">
        <v>0.20762711864406799</v>
      </c>
      <c r="E17">
        <v>0.36440677966101698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0.24406779661017</v>
      </c>
      <c r="C18">
        <v>0.425423728813559</v>
      </c>
      <c r="D18">
        <v>0.17118644067796601</v>
      </c>
      <c r="E18">
        <v>0.336440677966102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0.22203389830508499</v>
      </c>
      <c r="C19">
        <v>0.40677966101694901</v>
      </c>
      <c r="D19">
        <v>0.204237288135593</v>
      </c>
      <c r="E19">
        <v>0.41694915254237302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0.33305084745762698</v>
      </c>
      <c r="C20">
        <v>0.47711864406779703</v>
      </c>
      <c r="D20">
        <v>0.21440677966101701</v>
      </c>
      <c r="E20">
        <v>0.439830508474576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0.31271186440678</v>
      </c>
      <c r="C21">
        <v>0.37627118644067797</v>
      </c>
      <c r="D21">
        <v>0.22627118644067801</v>
      </c>
      <c r="E21">
        <v>0.45338983050847498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0.35169491525423702</v>
      </c>
      <c r="C22">
        <v>0.50932203389830499</v>
      </c>
      <c r="D22">
        <v>0.17627118644067799</v>
      </c>
      <c r="E22">
        <v>0.38898305084745799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35</v>
      </c>
      <c r="D24" s="1">
        <v>0.77755787037037039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0.38389830508474598</v>
      </c>
      <c r="C26">
        <v>0.48050847457627099</v>
      </c>
      <c r="D26">
        <v>0.134745762711864</v>
      </c>
      <c r="E26">
        <v>0.37711864406779699</v>
      </c>
      <c r="F26">
        <v>0.24</v>
      </c>
      <c r="G26">
        <v>0.46</v>
      </c>
      <c r="H26">
        <v>0.01</v>
      </c>
      <c r="I26">
        <v>1</v>
      </c>
      <c r="J26" s="7"/>
      <c r="K26" s="7" t="s">
        <v>88</v>
      </c>
      <c r="L26" s="7" t="s">
        <v>43</v>
      </c>
      <c r="M26" s="7" t="s">
        <v>42</v>
      </c>
      <c r="N26" s="7" t="s">
        <v>54</v>
      </c>
      <c r="O26" s="7"/>
      <c r="P26" s="7"/>
      <c r="Q26" s="7"/>
      <c r="R26" s="7"/>
      <c r="S26" s="7" t="s">
        <v>43</v>
      </c>
      <c r="T26" s="7" t="s">
        <v>42</v>
      </c>
      <c r="U26" s="15" t="s">
        <v>82</v>
      </c>
      <c r="V26" s="7" t="s">
        <v>83</v>
      </c>
      <c r="W26" s="7" t="s">
        <v>85</v>
      </c>
    </row>
    <row r="27" spans="1:23" x14ac:dyDescent="0.35">
      <c r="A27" t="s">
        <v>10</v>
      </c>
      <c r="B27">
        <v>0.29237288135593198</v>
      </c>
      <c r="C27">
        <v>0.442372881355932</v>
      </c>
      <c r="D27">
        <v>1.8644067796610202E-2</v>
      </c>
      <c r="E27">
        <v>8.1355932203389797E-2</v>
      </c>
      <c r="F27">
        <v>0.24</v>
      </c>
      <c r="G27">
        <v>0.46</v>
      </c>
      <c r="H27">
        <v>0.01</v>
      </c>
      <c r="I27">
        <v>1</v>
      </c>
      <c r="J27" s="87" t="s">
        <v>55</v>
      </c>
      <c r="K27" s="7" t="s">
        <v>44</v>
      </c>
      <c r="L27" s="7">
        <f>AVERAGE(D26:D45)</f>
        <v>0.15516949152542375</v>
      </c>
      <c r="M27" s="7">
        <f>AVERAGE(E26:E45)</f>
        <v>0.41915254237288141</v>
      </c>
      <c r="N27" s="7"/>
      <c r="O27" s="7"/>
      <c r="P27" s="7"/>
      <c r="Q27" s="7"/>
      <c r="R27" s="7" t="s">
        <v>60</v>
      </c>
      <c r="S27" s="7">
        <v>0.65790000000000004</v>
      </c>
      <c r="T27" s="7">
        <v>0.50129999999999997</v>
      </c>
      <c r="U27" s="7">
        <f>RADIANS(ATAN((T27-$M$27)/(S27-$L$27))/PI()*180)</f>
        <v>0.1619711293646795</v>
      </c>
      <c r="V27" s="7">
        <f>$Q$30-U27</f>
        <v>1.2227556458751017</v>
      </c>
      <c r="W27" s="7">
        <f>$Q$31*$Q$32/(SQRT($Q$31^2*SIN(V27)^2+$Q$32^2*COS(V27)^2))</f>
        <v>1.1678765837253571E-2</v>
      </c>
    </row>
    <row r="28" spans="1:23" x14ac:dyDescent="0.35">
      <c r="A28" t="s">
        <v>11</v>
      </c>
      <c r="B28">
        <v>0.29237288135593198</v>
      </c>
      <c r="C28">
        <v>0.36694915254237298</v>
      </c>
      <c r="D28">
        <v>0.15593220338983099</v>
      </c>
      <c r="E28">
        <v>0.42033898305084699</v>
      </c>
      <c r="F28">
        <v>0.24</v>
      </c>
      <c r="G28">
        <v>0.46</v>
      </c>
      <c r="H28">
        <v>0.01</v>
      </c>
      <c r="I28">
        <v>1</v>
      </c>
      <c r="J28" s="87"/>
      <c r="K28" s="7" t="s">
        <v>45</v>
      </c>
      <c r="L28" s="7">
        <f>_xlfn.STDEV.P(D26:D45)</f>
        <v>5.4225303230922499E-2</v>
      </c>
      <c r="M28" s="7">
        <f>_xlfn.STDEV.P(E26:E45)</f>
        <v>8.6127048182393987E-2</v>
      </c>
      <c r="N28" s="7"/>
      <c r="O28" s="7" t="s">
        <v>57</v>
      </c>
      <c r="P28" s="7" t="s">
        <v>58</v>
      </c>
      <c r="Q28" s="7" t="s">
        <v>59</v>
      </c>
      <c r="R28" s="7" t="s">
        <v>61</v>
      </c>
      <c r="S28" s="7">
        <v>-1.2174</v>
      </c>
      <c r="T28" s="7">
        <v>0.78259999999999996</v>
      </c>
      <c r="U28" s="7">
        <f t="shared" ref="U28:U29" si="3">RADIANS(ATAN((T28-$M$27)/(S28-$L$27))/PI()*180)</f>
        <v>-0.25885275554796539</v>
      </c>
      <c r="V28" s="7">
        <f t="shared" ref="V28" si="4">$Q$30-U28</f>
        <v>1.6435795307877465</v>
      </c>
      <c r="W28" s="7">
        <f t="shared" ref="W28:W29" si="5">$Q$31*$Q$32/(SQRT($Q$31^2*SIN(V28)^2+$Q$32^2*COS(V28)^2))</f>
        <v>1.1354893051208815E-2</v>
      </c>
    </row>
    <row r="29" spans="1:23" x14ac:dyDescent="0.35">
      <c r="A29" t="s">
        <v>12</v>
      </c>
      <c r="B29">
        <v>0.22033898305084701</v>
      </c>
      <c r="C29">
        <v>0.39576271186440698</v>
      </c>
      <c r="D29">
        <v>0.19745762711864401</v>
      </c>
      <c r="E29">
        <v>0.40084745762711899</v>
      </c>
      <c r="F29">
        <v>0.24</v>
      </c>
      <c r="G29">
        <v>0.46</v>
      </c>
      <c r="H29">
        <v>0.01</v>
      </c>
      <c r="I29">
        <v>1</v>
      </c>
      <c r="J29" s="88" t="s">
        <v>56</v>
      </c>
      <c r="K29" s="7" t="s">
        <v>46</v>
      </c>
      <c r="L29" s="7">
        <v>0.18509999999999999</v>
      </c>
      <c r="M29" s="7">
        <v>0.41920000000000002</v>
      </c>
      <c r="N29" s="7">
        <v>5.4999999999999997E-3</v>
      </c>
      <c r="O29" s="7">
        <v>1.5900000000000001E-2</v>
      </c>
      <c r="P29" s="7">
        <v>1.4020999999999999</v>
      </c>
      <c r="Q29" s="7">
        <v>79.338999999999999</v>
      </c>
      <c r="R29" s="7" t="s">
        <v>62</v>
      </c>
      <c r="S29" s="7">
        <v>0.25729999999999997</v>
      </c>
      <c r="T29" s="7">
        <v>0</v>
      </c>
      <c r="U29" s="7">
        <f t="shared" si="3"/>
        <v>-1.3317940165132784</v>
      </c>
      <c r="V29" s="7">
        <f>$Q$30-U29</f>
        <v>2.7165207917530596</v>
      </c>
      <c r="W29" s="7">
        <f t="shared" si="5"/>
        <v>1.4735742258052685E-2</v>
      </c>
    </row>
    <row r="30" spans="1:23" x14ac:dyDescent="0.35">
      <c r="A30" t="s">
        <v>13</v>
      </c>
      <c r="B30">
        <v>0.34406779661017001</v>
      </c>
      <c r="C30">
        <v>0.43305084745762701</v>
      </c>
      <c r="D30">
        <v>0.166949152542373</v>
      </c>
      <c r="E30">
        <v>0.44406779661016899</v>
      </c>
      <c r="F30">
        <v>0.24</v>
      </c>
      <c r="G30">
        <v>0.46</v>
      </c>
      <c r="H30">
        <v>0.01</v>
      </c>
      <c r="I30">
        <v>1</v>
      </c>
      <c r="J30" s="88"/>
      <c r="K30" s="7" t="s">
        <v>47</v>
      </c>
      <c r="L30" s="7">
        <v>0.18509999999999999</v>
      </c>
      <c r="M30" s="7">
        <v>0.41920000000000002</v>
      </c>
      <c r="N30" s="7">
        <v>6.8999999999999999E-3</v>
      </c>
      <c r="O30" s="7"/>
      <c r="P30" s="7" t="s">
        <v>84</v>
      </c>
      <c r="Q30" s="7">
        <f>RADIANS(Q29)</f>
        <v>1.3847267752397812</v>
      </c>
      <c r="R30" s="7"/>
      <c r="S30" s="7"/>
      <c r="T30" s="7"/>
      <c r="U30" s="7"/>
      <c r="V30" s="7"/>
      <c r="W30" s="7"/>
    </row>
    <row r="31" spans="1:23" x14ac:dyDescent="0.35">
      <c r="A31" t="s">
        <v>14</v>
      </c>
      <c r="B31">
        <v>0.22288135593220301</v>
      </c>
      <c r="C31">
        <v>0.53559322033898304</v>
      </c>
      <c r="D31">
        <v>2.1186440677966101E-2</v>
      </c>
      <c r="E31">
        <v>0.43050847457627101</v>
      </c>
      <c r="F31">
        <v>0.24</v>
      </c>
      <c r="G31">
        <v>0.46</v>
      </c>
      <c r="H31">
        <v>0.01</v>
      </c>
      <c r="I31">
        <v>1</v>
      </c>
      <c r="J31" s="88"/>
      <c r="K31" s="7" t="s">
        <v>48</v>
      </c>
      <c r="L31" s="7">
        <v>0.18509999999999999</v>
      </c>
      <c r="M31" s="7">
        <v>0.41920000000000002</v>
      </c>
      <c r="N31" s="7">
        <v>8.8000000000000005E-3</v>
      </c>
      <c r="O31" s="7"/>
      <c r="P31" s="7" t="s">
        <v>86</v>
      </c>
      <c r="Q31" s="7">
        <f>O29</f>
        <v>1.5900000000000001E-2</v>
      </c>
      <c r="R31" s="7"/>
      <c r="S31" s="7"/>
      <c r="T31" s="7"/>
      <c r="U31" s="7"/>
      <c r="V31" s="7"/>
      <c r="W31" s="7"/>
    </row>
    <row r="32" spans="1:23" x14ac:dyDescent="0.35">
      <c r="A32" t="s">
        <v>15</v>
      </c>
      <c r="B32">
        <v>0.27118644067796599</v>
      </c>
      <c r="C32">
        <v>0.36016949152542399</v>
      </c>
      <c r="D32">
        <v>0.15084745762711901</v>
      </c>
      <c r="E32">
        <v>0.459322033898305</v>
      </c>
      <c r="F32">
        <v>0.24</v>
      </c>
      <c r="G32">
        <v>0.46</v>
      </c>
      <c r="H32">
        <v>0.01</v>
      </c>
      <c r="I32">
        <v>1</v>
      </c>
      <c r="J32" s="88"/>
      <c r="K32" s="7" t="s">
        <v>49</v>
      </c>
      <c r="L32" s="7">
        <v>0.18509999999999999</v>
      </c>
      <c r="M32" s="7">
        <v>0.41920000000000002</v>
      </c>
      <c r="N32" s="7">
        <v>6.7999999999999996E-3</v>
      </c>
      <c r="O32" s="7"/>
      <c r="P32" s="7" t="s">
        <v>87</v>
      </c>
      <c r="Q32" s="7">
        <f>Q31/P29</f>
        <v>1.1340132658155625E-2</v>
      </c>
      <c r="R32" s="7"/>
      <c r="S32" s="7"/>
      <c r="T32" s="7"/>
      <c r="U32" s="7"/>
      <c r="V32" s="7"/>
      <c r="W32" s="7"/>
    </row>
    <row r="33" spans="1:23" x14ac:dyDescent="0.35">
      <c r="A33" t="s">
        <v>16</v>
      </c>
      <c r="B33">
        <v>0.24915254237288101</v>
      </c>
      <c r="C33">
        <v>0.341525423728814</v>
      </c>
      <c r="D33">
        <v>0.194915254237288</v>
      </c>
      <c r="E33">
        <v>0.38135593220338998</v>
      </c>
      <c r="F33">
        <v>0.24</v>
      </c>
      <c r="G33">
        <v>0.46</v>
      </c>
      <c r="H33">
        <v>0.01</v>
      </c>
      <c r="I33">
        <v>1</v>
      </c>
      <c r="J33" s="88"/>
      <c r="K33" s="7" t="s">
        <v>50</v>
      </c>
      <c r="L33" s="7">
        <v>0.18509999999999999</v>
      </c>
      <c r="M33" s="7">
        <v>0.41920000000000002</v>
      </c>
      <c r="N33" s="7">
        <v>6.8999999999999999E-3</v>
      </c>
      <c r="O33" s="7"/>
      <c r="P33" s="7"/>
      <c r="Q33" s="7"/>
      <c r="R33" s="7"/>
      <c r="S33" s="7"/>
      <c r="T33" s="7"/>
      <c r="U33" s="7"/>
      <c r="V33" s="7"/>
      <c r="W33" s="7"/>
    </row>
    <row r="34" spans="1:23" x14ac:dyDescent="0.35">
      <c r="A34" t="s">
        <v>17</v>
      </c>
      <c r="B34">
        <v>0.327118644067797</v>
      </c>
      <c r="C34">
        <v>0.40423728813559301</v>
      </c>
      <c r="D34">
        <v>0.16864406779661001</v>
      </c>
      <c r="E34">
        <v>0.367796610169492</v>
      </c>
      <c r="F34">
        <v>0.24</v>
      </c>
      <c r="G34">
        <v>0.46</v>
      </c>
      <c r="H34">
        <v>0.01</v>
      </c>
      <c r="I34">
        <v>1</v>
      </c>
      <c r="J34" s="88"/>
      <c r="K34" s="7" t="s">
        <v>51</v>
      </c>
      <c r="L34" s="7">
        <v>0.18509999999999999</v>
      </c>
      <c r="M34" s="7">
        <v>0.41920000000000002</v>
      </c>
      <c r="N34" s="7">
        <v>6.4000000000000003E-3</v>
      </c>
      <c r="O34" s="7"/>
      <c r="P34" s="7"/>
      <c r="Q34" s="7"/>
      <c r="R34" s="7"/>
      <c r="S34" s="7"/>
      <c r="T34" s="7"/>
      <c r="U34" s="7"/>
      <c r="V34" s="7"/>
      <c r="W34" s="7"/>
    </row>
    <row r="35" spans="1:23" x14ac:dyDescent="0.35">
      <c r="A35" t="s">
        <v>18</v>
      </c>
      <c r="B35">
        <v>0.221186440677966</v>
      </c>
      <c r="C35">
        <v>0.39237288135593201</v>
      </c>
      <c r="D35">
        <v>0.172033898305085</v>
      </c>
      <c r="E35">
        <v>0.46271186440678003</v>
      </c>
      <c r="F35">
        <v>0.24</v>
      </c>
      <c r="G35">
        <v>0.46</v>
      </c>
      <c r="H35">
        <v>0.01</v>
      </c>
      <c r="I35">
        <v>1</v>
      </c>
      <c r="J35" s="88"/>
      <c r="K35" s="7" t="s">
        <v>52</v>
      </c>
      <c r="L35" s="7">
        <v>0.18509999999999999</v>
      </c>
      <c r="M35" s="7">
        <v>0.41920000000000002</v>
      </c>
      <c r="N35" s="7">
        <v>7.6E-3</v>
      </c>
      <c r="O35" s="7"/>
      <c r="P35" s="7"/>
      <c r="Q35" s="7"/>
      <c r="R35" s="7"/>
      <c r="S35" s="7"/>
      <c r="T35" s="7"/>
      <c r="U35" s="7"/>
      <c r="V35" s="7"/>
      <c r="W35" s="7"/>
    </row>
    <row r="36" spans="1:23" x14ac:dyDescent="0.35">
      <c r="A36" t="s">
        <v>19</v>
      </c>
      <c r="B36">
        <v>0.28474576271186403</v>
      </c>
      <c r="C36">
        <v>0.48898305084745802</v>
      </c>
      <c r="D36">
        <v>0.189830508474576</v>
      </c>
      <c r="E36">
        <v>0.40254237288135603</v>
      </c>
      <c r="F36">
        <v>0.24</v>
      </c>
      <c r="G36">
        <v>0.46</v>
      </c>
      <c r="H36">
        <v>0.01</v>
      </c>
      <c r="I36">
        <v>1</v>
      </c>
      <c r="J36" s="88"/>
      <c r="K36" s="7" t="s">
        <v>53</v>
      </c>
      <c r="L36" s="7">
        <v>0.18509999999999999</v>
      </c>
      <c r="M36" s="7">
        <v>0.41920000000000002</v>
      </c>
      <c r="N36" s="7">
        <v>5.0000000000000001E-3</v>
      </c>
      <c r="O36" s="7" t="s">
        <v>64</v>
      </c>
      <c r="P36" s="7" t="s">
        <v>65</v>
      </c>
      <c r="Q36" s="7" t="s">
        <v>66</v>
      </c>
      <c r="R36" s="7" t="s">
        <v>89</v>
      </c>
      <c r="S36" s="7" t="s">
        <v>90</v>
      </c>
      <c r="T36" s="7"/>
      <c r="U36" s="7"/>
      <c r="V36" s="7"/>
      <c r="W36" s="7"/>
    </row>
    <row r="37" spans="1:23" x14ac:dyDescent="0.35">
      <c r="A37" t="s">
        <v>20</v>
      </c>
      <c r="B37">
        <v>0.252542372881356</v>
      </c>
      <c r="C37">
        <v>0.50762711864406795</v>
      </c>
      <c r="D37">
        <v>0.192372881355932</v>
      </c>
      <c r="E37">
        <v>0.47457627118644102</v>
      </c>
      <c r="F37">
        <v>0.24</v>
      </c>
      <c r="G37">
        <v>0.46</v>
      </c>
      <c r="H37">
        <v>0.01</v>
      </c>
      <c r="I37">
        <v>1</v>
      </c>
      <c r="J37" s="13" t="s">
        <v>67</v>
      </c>
      <c r="K37" s="7" t="s">
        <v>63</v>
      </c>
      <c r="L37" s="7">
        <v>0.191</v>
      </c>
      <c r="M37" s="7">
        <v>0.36959999999999998</v>
      </c>
      <c r="N37" s="7"/>
      <c r="O37" s="14">
        <v>3.8999999999999998E-3</v>
      </c>
      <c r="P37" s="14">
        <v>4.1999999999999997E-3</v>
      </c>
      <c r="Q37" s="14">
        <v>1.1599999999999999E-2</v>
      </c>
      <c r="R37" s="14">
        <v>10</v>
      </c>
      <c r="S37" s="14">
        <v>13</v>
      </c>
      <c r="T37" s="7"/>
      <c r="U37" s="7"/>
      <c r="V37" s="7"/>
      <c r="W37" s="7"/>
    </row>
    <row r="38" spans="1:23" x14ac:dyDescent="0.35">
      <c r="A38" t="s">
        <v>21</v>
      </c>
      <c r="B38">
        <v>0.19406779661016901</v>
      </c>
      <c r="C38">
        <v>0.47711864406779703</v>
      </c>
      <c r="D38">
        <v>0.20762711864406799</v>
      </c>
      <c r="E38">
        <v>0.44830508474576303</v>
      </c>
      <c r="F38">
        <v>0.24</v>
      </c>
      <c r="G38">
        <v>0.46</v>
      </c>
      <c r="H38">
        <v>0.01</v>
      </c>
      <c r="I38">
        <v>1</v>
      </c>
      <c r="J38" s="13" t="s">
        <v>68</v>
      </c>
      <c r="K38" s="7" t="s">
        <v>63</v>
      </c>
      <c r="L38" s="7">
        <v>0.2</v>
      </c>
      <c r="M38" s="7">
        <v>0.4738</v>
      </c>
      <c r="N38" s="7"/>
      <c r="O38" s="14">
        <v>5.5999999999999999E-3</v>
      </c>
      <c r="P38" s="14">
        <v>7.1999999999999998E-3</v>
      </c>
      <c r="Q38" s="14">
        <v>1.17E-2</v>
      </c>
      <c r="R38" s="14">
        <v>10</v>
      </c>
      <c r="S38" s="14">
        <v>13</v>
      </c>
      <c r="T38" s="7"/>
      <c r="U38" s="7"/>
      <c r="V38" s="7"/>
      <c r="W38" s="7"/>
    </row>
    <row r="39" spans="1:23" x14ac:dyDescent="0.35">
      <c r="A39" t="s">
        <v>22</v>
      </c>
      <c r="B39">
        <v>0.26864406779660999</v>
      </c>
      <c r="C39">
        <v>0.324576271186441</v>
      </c>
      <c r="D39">
        <v>0.20338983050847501</v>
      </c>
      <c r="E39">
        <v>0.497457627118644</v>
      </c>
      <c r="F39">
        <v>0.24</v>
      </c>
      <c r="G39">
        <v>0.46</v>
      </c>
      <c r="H39">
        <v>0.01</v>
      </c>
      <c r="I39">
        <v>1</v>
      </c>
      <c r="J39" s="7" t="s">
        <v>69</v>
      </c>
      <c r="K39" s="7" t="s">
        <v>63</v>
      </c>
      <c r="L39" s="7">
        <f>L27</f>
        <v>0.15516949152542375</v>
      </c>
      <c r="M39" s="7">
        <f>M27</f>
        <v>0.41915254237288141</v>
      </c>
      <c r="N39" s="7"/>
      <c r="O39" s="14">
        <f>W27</f>
        <v>1.1678765837253571E-2</v>
      </c>
      <c r="P39" s="14">
        <f>W28</f>
        <v>1.1354893051208815E-2</v>
      </c>
      <c r="Q39" s="14">
        <f>W29</f>
        <v>1.4735742258052685E-2</v>
      </c>
      <c r="R39" s="7">
        <v>10</v>
      </c>
      <c r="S39" s="7">
        <v>18</v>
      </c>
      <c r="T39" s="7"/>
      <c r="U39" s="7"/>
      <c r="V39" s="7"/>
      <c r="W39" s="7"/>
    </row>
    <row r="40" spans="1:23" x14ac:dyDescent="0.35">
      <c r="A40" t="s">
        <v>23</v>
      </c>
      <c r="B40">
        <v>0.238983050847458</v>
      </c>
      <c r="C40">
        <v>0.49915254237288098</v>
      </c>
      <c r="D40">
        <v>0.20169491525423699</v>
      </c>
      <c r="E40">
        <v>0.41610169491525401</v>
      </c>
      <c r="F40">
        <v>0.24</v>
      </c>
      <c r="G40">
        <v>0.46</v>
      </c>
      <c r="H40">
        <v>0.01</v>
      </c>
      <c r="I40">
        <v>1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x14ac:dyDescent="0.35">
      <c r="A41" t="s">
        <v>24</v>
      </c>
      <c r="B41">
        <v>0.177966101694915</v>
      </c>
      <c r="C41">
        <v>0.55000000000000004</v>
      </c>
      <c r="D41">
        <v>0.17627118644067799</v>
      </c>
      <c r="E41">
        <v>0.46779661016949198</v>
      </c>
      <c r="F41">
        <v>0.24</v>
      </c>
      <c r="G41">
        <v>0.46</v>
      </c>
      <c r="H41">
        <v>0.01</v>
      </c>
      <c r="I41">
        <v>1</v>
      </c>
      <c r="J41" s="7" t="s">
        <v>96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x14ac:dyDescent="0.35">
      <c r="A42" t="s">
        <v>25</v>
      </c>
      <c r="B42">
        <v>0.31779661016949201</v>
      </c>
      <c r="C42">
        <v>0.41186440677966102</v>
      </c>
      <c r="D42">
        <v>0.17033898305084699</v>
      </c>
      <c r="E42">
        <v>0.48050847457627099</v>
      </c>
      <c r="F42">
        <v>0.24</v>
      </c>
      <c r="G42">
        <v>0.46</v>
      </c>
      <c r="H42">
        <v>0.01</v>
      </c>
      <c r="I42">
        <v>1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x14ac:dyDescent="0.35">
      <c r="A43" t="s">
        <v>26</v>
      </c>
      <c r="B43">
        <v>0.34491525423728803</v>
      </c>
      <c r="C43">
        <v>0.52288135593220297</v>
      </c>
      <c r="D43">
        <v>0.183898305084746</v>
      </c>
      <c r="E43">
        <v>0.49067796610169501</v>
      </c>
      <c r="F43">
        <v>0.24</v>
      </c>
      <c r="G43">
        <v>0.46</v>
      </c>
      <c r="H43">
        <v>0.01</v>
      </c>
      <c r="I43">
        <v>1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1:23" x14ac:dyDescent="0.35">
      <c r="A44" t="s">
        <v>27</v>
      </c>
      <c r="B44">
        <v>0.152542372881356</v>
      </c>
      <c r="C44">
        <v>0.51186440677966105</v>
      </c>
      <c r="D44">
        <v>9.5762711864406797E-2</v>
      </c>
      <c r="E44">
        <v>0.413559322033898</v>
      </c>
      <c r="F44">
        <v>0.24</v>
      </c>
      <c r="G44">
        <v>0.46</v>
      </c>
      <c r="H44">
        <v>0.01</v>
      </c>
      <c r="I44">
        <v>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x14ac:dyDescent="0.35">
      <c r="A45" t="s">
        <v>28</v>
      </c>
      <c r="B45">
        <v>0.155084745762712</v>
      </c>
      <c r="C45">
        <v>0.42203389830508498</v>
      </c>
      <c r="D45">
        <v>0.100847457627119</v>
      </c>
      <c r="E45">
        <v>0.46610169491525399</v>
      </c>
      <c r="F45">
        <v>0.24</v>
      </c>
      <c r="G45">
        <v>0.46</v>
      </c>
      <c r="H45">
        <v>0.01</v>
      </c>
      <c r="I45">
        <v>1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O16" sqref="O15:Q16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36</v>
      </c>
      <c r="D1" s="1">
        <v>0.69437499999999996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0.31271186440678</v>
      </c>
      <c r="C3">
        <v>0.39745762711864402</v>
      </c>
      <c r="D3">
        <v>0.224576271186441</v>
      </c>
      <c r="E3">
        <v>0.38813559322033903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0.261864406779661</v>
      </c>
      <c r="C4">
        <v>0.411016949152542</v>
      </c>
      <c r="D4">
        <v>0.19745762711864401</v>
      </c>
      <c r="E4">
        <v>0.42457627118644098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0.19021186440677953</v>
      </c>
      <c r="M4">
        <f>AVERAGE(E3:E22)</f>
        <v>0.4389406779661017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0.13255343135056527</v>
      </c>
      <c r="V4">
        <f>$Q$7-U4</f>
        <v>-0.13255343135056527</v>
      </c>
      <c r="W4" t="e">
        <f>$Q$8*$Q$9/(SQRT($Q$8^2*SIN(V4)^2+$Q$9^2*COS(V4)^2))</f>
        <v>#DIV/0!</v>
      </c>
    </row>
    <row r="5" spans="1:23" x14ac:dyDescent="0.35">
      <c r="A5" t="s">
        <v>11</v>
      </c>
      <c r="B5">
        <v>0.31779661016949201</v>
      </c>
      <c r="C5">
        <v>0.45593220338982998</v>
      </c>
      <c r="D5">
        <v>0.19915254237288099</v>
      </c>
      <c r="E5">
        <v>0.42118644067796601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4.8052024467693695E-2</v>
      </c>
      <c r="M5">
        <f>_xlfn.STDEV.P(E3:E22)</f>
        <v>3.0995958211554958E-2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-0.23945913650507161</v>
      </c>
      <c r="V5">
        <f t="shared" ref="V5:V6" si="1">$Q$7-U5</f>
        <v>0.23945913650507161</v>
      </c>
      <c r="W5" t="e">
        <f t="shared" ref="W5:W6" si="2">$Q$8*$Q$9/(SQRT($Q$8^2*SIN(V5)^2+$Q$9^2*COS(V5)^2))</f>
        <v>#DIV/0!</v>
      </c>
    </row>
    <row r="6" spans="1:23" x14ac:dyDescent="0.35">
      <c r="A6" t="s">
        <v>12</v>
      </c>
      <c r="B6">
        <v>0.278813559322034</v>
      </c>
      <c r="C6">
        <v>0.48389830508474602</v>
      </c>
      <c r="D6">
        <v>0.17033898305084699</v>
      </c>
      <c r="E6">
        <v>0.46610169491525399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 s="12"/>
      <c r="M6" s="12"/>
      <c r="N6">
        <v>5.1999999999999998E-3</v>
      </c>
      <c r="R6" t="s">
        <v>62</v>
      </c>
      <c r="S6">
        <v>0.25729999999999997</v>
      </c>
      <c r="T6">
        <v>0</v>
      </c>
      <c r="U6">
        <f t="shared" si="0"/>
        <v>-1.4191290520916706</v>
      </c>
      <c r="V6">
        <f t="shared" si="1"/>
        <v>1.4191290520916706</v>
      </c>
      <c r="W6" t="e">
        <f t="shared" si="2"/>
        <v>#DIV/0!</v>
      </c>
    </row>
    <row r="7" spans="1:23" x14ac:dyDescent="0.35">
      <c r="A7" t="s">
        <v>13</v>
      </c>
      <c r="B7">
        <v>0.32542372881355902</v>
      </c>
      <c r="C7">
        <v>0.45</v>
      </c>
      <c r="D7">
        <v>0.22288135593220301</v>
      </c>
      <c r="E7">
        <v>0.41949152542372897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 s="12"/>
      <c r="M7" s="12"/>
      <c r="N7">
        <v>6.6E-3</v>
      </c>
      <c r="P7" t="s">
        <v>84</v>
      </c>
      <c r="Q7">
        <f>RADIANS(Q6)</f>
        <v>0</v>
      </c>
    </row>
    <row r="8" spans="1:23" x14ac:dyDescent="0.35">
      <c r="A8" t="s">
        <v>14</v>
      </c>
      <c r="B8">
        <v>0.27542372881355898</v>
      </c>
      <c r="C8">
        <v>0.48983050847457599</v>
      </c>
      <c r="D8">
        <v>0.16016949152542401</v>
      </c>
      <c r="E8">
        <v>0.46610169491525399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 s="12"/>
      <c r="M8" s="12"/>
      <c r="N8">
        <v>1.3100000000000001E-2</v>
      </c>
      <c r="P8" t="s">
        <v>86</v>
      </c>
      <c r="Q8">
        <f>O6</f>
        <v>0</v>
      </c>
    </row>
    <row r="9" spans="1:23" x14ac:dyDescent="0.35">
      <c r="A9" t="s">
        <v>15</v>
      </c>
      <c r="B9">
        <v>0.146610169491525</v>
      </c>
      <c r="C9">
        <v>0.54915254237288103</v>
      </c>
      <c r="D9">
        <v>0.18220338983050799</v>
      </c>
      <c r="E9">
        <v>0.45762711864406802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 s="12"/>
      <c r="M9" s="12"/>
      <c r="N9">
        <v>3.3E-3</v>
      </c>
      <c r="P9" t="s">
        <v>87</v>
      </c>
      <c r="Q9" t="e">
        <f>Q8/P6</f>
        <v>#DIV/0!</v>
      </c>
    </row>
    <row r="10" spans="1:23" x14ac:dyDescent="0.35">
      <c r="A10" t="s">
        <v>16</v>
      </c>
      <c r="B10">
        <v>0.31271186440678</v>
      </c>
      <c r="C10">
        <v>0.40423728813559301</v>
      </c>
      <c r="D10">
        <v>4.2372881355932203E-3</v>
      </c>
      <c r="E10">
        <v>0.40084745762711899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 s="12"/>
      <c r="M10" s="12"/>
      <c r="N10">
        <v>3.8999999999999998E-3</v>
      </c>
    </row>
    <row r="11" spans="1:23" x14ac:dyDescent="0.35">
      <c r="A11" t="s">
        <v>17</v>
      </c>
      <c r="B11">
        <v>0.22881355932203401</v>
      </c>
      <c r="C11">
        <v>0.41016949152542398</v>
      </c>
      <c r="D11">
        <v>0.17118644067796601</v>
      </c>
      <c r="E11">
        <v>0.43898305084745798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 s="12"/>
      <c r="M11" s="12"/>
      <c r="N11">
        <v>5.7999999999999996E-3</v>
      </c>
    </row>
    <row r="12" spans="1:23" x14ac:dyDescent="0.35">
      <c r="A12" t="s">
        <v>18</v>
      </c>
      <c r="B12">
        <v>0.221186440677966</v>
      </c>
      <c r="C12">
        <v>0.35847457627118601</v>
      </c>
      <c r="D12">
        <v>0.204237288135593</v>
      </c>
      <c r="E12">
        <v>0.40593220338982999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 s="12"/>
      <c r="M12" s="12"/>
      <c r="N12">
        <v>1.4200000000000001E-2</v>
      </c>
    </row>
    <row r="13" spans="1:23" x14ac:dyDescent="0.35">
      <c r="A13" t="s">
        <v>19</v>
      </c>
      <c r="B13">
        <v>0.20169491525423699</v>
      </c>
      <c r="C13">
        <v>0.49491525423728799</v>
      </c>
      <c r="D13">
        <v>0.2</v>
      </c>
      <c r="E13">
        <v>0.427966101694915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 s="12"/>
      <c r="M13" s="12"/>
      <c r="N13">
        <v>6.6E-3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0.29830508474576301</v>
      </c>
      <c r="C14">
        <v>0.38728813559322001</v>
      </c>
      <c r="D14">
        <v>0.21779661016949201</v>
      </c>
      <c r="E14">
        <v>0.42711864406779698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 s="12"/>
      <c r="M14" s="12"/>
      <c r="N14" s="12"/>
      <c r="O14" s="20"/>
      <c r="P14" s="20"/>
      <c r="Q14" s="20"/>
      <c r="R14" s="12"/>
      <c r="S14" s="12"/>
    </row>
    <row r="15" spans="1:23" x14ac:dyDescent="0.35">
      <c r="A15" t="s">
        <v>21</v>
      </c>
      <c r="B15">
        <v>0.23474576271186401</v>
      </c>
      <c r="C15">
        <v>0.49491525423728799</v>
      </c>
      <c r="D15">
        <v>0.21101694915254199</v>
      </c>
      <c r="E15">
        <v>0.46610169491525399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 s="12"/>
      <c r="M15" s="12"/>
      <c r="N15" s="12"/>
      <c r="O15" s="20"/>
      <c r="P15" s="20"/>
      <c r="Q15" s="20"/>
      <c r="R15" s="12"/>
      <c r="S15" s="12"/>
    </row>
    <row r="16" spans="1:23" x14ac:dyDescent="0.35">
      <c r="A16" t="s">
        <v>22</v>
      </c>
      <c r="B16">
        <v>0.22288135593220301</v>
      </c>
      <c r="C16">
        <v>0.43813559322033901</v>
      </c>
      <c r="D16">
        <v>0.18474576271186399</v>
      </c>
      <c r="E16">
        <v>0.46525423728813597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0.19021186440677953</v>
      </c>
      <c r="M16">
        <f>M4</f>
        <v>0.4389406779661017</v>
      </c>
      <c r="O16" s="6"/>
      <c r="P16" s="6"/>
      <c r="Q16" s="6"/>
    </row>
    <row r="17" spans="1:23" x14ac:dyDescent="0.35">
      <c r="A17" t="s">
        <v>23</v>
      </c>
      <c r="B17">
        <v>0.28050847457627098</v>
      </c>
      <c r="C17">
        <v>0.36694915254237298</v>
      </c>
      <c r="D17">
        <v>0.20169491525423699</v>
      </c>
      <c r="E17">
        <v>0.48389830508474602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0.27542372881355898</v>
      </c>
      <c r="C18">
        <v>0.47033898305084698</v>
      </c>
      <c r="D18">
        <v>0.215254237288136</v>
      </c>
      <c r="E18">
        <v>0.399152542372881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0.124576271186441</v>
      </c>
      <c r="C19">
        <v>0.54406779661016902</v>
      </c>
      <c r="D19">
        <v>0.20169491525423699</v>
      </c>
      <c r="E19">
        <v>0.456779661016949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0.28050847457627098</v>
      </c>
      <c r="C20">
        <v>0.52033898305084703</v>
      </c>
      <c r="D20">
        <v>0.26101694915254198</v>
      </c>
      <c r="E20">
        <v>0.39745762711864402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0.38983050847457601</v>
      </c>
      <c r="C21">
        <v>0.48135593220339001</v>
      </c>
      <c r="D21">
        <v>0.18220338983050799</v>
      </c>
      <c r="E21">
        <v>0.49152542372881403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0.28813559322033899</v>
      </c>
      <c r="C22">
        <v>0.44745762711864401</v>
      </c>
      <c r="D22">
        <v>0.192372881355932</v>
      </c>
      <c r="E22">
        <v>0.47457627118644102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36</v>
      </c>
      <c r="D24" s="1">
        <v>0.72440972222222222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0.28135593220339</v>
      </c>
      <c r="C26">
        <v>0.52966101694915302</v>
      </c>
      <c r="D26">
        <v>0.17627118644067799</v>
      </c>
      <c r="E26">
        <v>0.40593220338982999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</v>
      </c>
      <c r="C27">
        <v>0.528813559322034</v>
      </c>
      <c r="D27">
        <v>0.16271186440678001</v>
      </c>
      <c r="E27">
        <v>0.46355932203389799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0.16834745762711883</v>
      </c>
      <c r="M27">
        <f>AVERAGE(E26:E45)</f>
        <v>0.40012711864406769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0.20379495329883579</v>
      </c>
      <c r="V27">
        <f>$Q$30-U27</f>
        <v>1.3071226175186395</v>
      </c>
      <c r="W27">
        <f>$Q$31*$Q$32/(SQRT($Q$31^2*SIN(V27)^2+$Q$32^2*COS(V27)^2))</f>
        <v>7.7252106071401929E-3</v>
      </c>
    </row>
    <row r="28" spans="1:23" x14ac:dyDescent="0.35">
      <c r="A28" t="s">
        <v>11</v>
      </c>
      <c r="B28">
        <v>0.36864406779661002</v>
      </c>
      <c r="C28">
        <v>0.47203389830508502</v>
      </c>
      <c r="D28">
        <v>0.15338983050847499</v>
      </c>
      <c r="E28">
        <v>0.44152542372881398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1.4849322207044208E-2</v>
      </c>
      <c r="M28">
        <f>_xlfn.STDEV.P(E26:E45)</f>
        <v>2.9853221081868882E-2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-0.26930007932252625</v>
      </c>
      <c r="V28">
        <f t="shared" ref="V28" si="4">$Q$30-U28</f>
        <v>1.7802176501400013</v>
      </c>
      <c r="W28">
        <f t="shared" ref="W28:W29" si="5">$Q$31*$Q$32/(SQRT($Q$31^2*SIN(V28)^2+$Q$32^2*COS(V28)^2))</f>
        <v>7.6354727181814968E-3</v>
      </c>
    </row>
    <row r="29" spans="1:23" x14ac:dyDescent="0.35">
      <c r="A29" t="s">
        <v>12</v>
      </c>
      <c r="B29">
        <v>0.3</v>
      </c>
      <c r="C29">
        <v>0.444915254237288</v>
      </c>
      <c r="D29">
        <v>0.18474576271186399</v>
      </c>
      <c r="E29">
        <v>0.394067796610169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1.6830000000000001E-2</v>
      </c>
      <c r="M29">
        <v>0.40010000000000001</v>
      </c>
      <c r="N29">
        <v>5.4999999999999997E-3</v>
      </c>
      <c r="O29">
        <v>2.35E-2</v>
      </c>
      <c r="P29">
        <v>3.1393</v>
      </c>
      <c r="Q29">
        <v>86.569199999999995</v>
      </c>
      <c r="R29" t="s">
        <v>62</v>
      </c>
      <c r="S29">
        <v>0.25729999999999997</v>
      </c>
      <c r="T29">
        <v>0</v>
      </c>
      <c r="U29">
        <f t="shared" si="3"/>
        <v>-1.3520430623386399</v>
      </c>
      <c r="V29">
        <f>$Q$30-U29</f>
        <v>2.8629606331561153</v>
      </c>
      <c r="W29">
        <f t="shared" si="5"/>
        <v>1.8185537405375006E-2</v>
      </c>
    </row>
    <row r="30" spans="1:23" x14ac:dyDescent="0.35">
      <c r="A30" t="s">
        <v>13</v>
      </c>
      <c r="B30">
        <v>0.32966101694915301</v>
      </c>
      <c r="C30">
        <v>0.46610169491525399</v>
      </c>
      <c r="D30">
        <v>0.18559322033898301</v>
      </c>
      <c r="E30">
        <v>0.38983050847457601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1.6830000000000001E-2</v>
      </c>
      <c r="M30">
        <v>0.40010000000000001</v>
      </c>
      <c r="N30">
        <v>6.8999999999999999E-3</v>
      </c>
      <c r="P30" t="s">
        <v>84</v>
      </c>
      <c r="Q30">
        <f>RADIANS(Q29)</f>
        <v>1.5109175708174751</v>
      </c>
    </row>
    <row r="31" spans="1:23" x14ac:dyDescent="0.35">
      <c r="A31" t="s">
        <v>14</v>
      </c>
      <c r="B31">
        <v>0.33305084745762698</v>
      </c>
      <c r="C31">
        <v>0.40254237288135603</v>
      </c>
      <c r="D31">
        <v>0.15084745762711901</v>
      </c>
      <c r="E31">
        <v>0.43898305084745798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1.6830000000000001E-2</v>
      </c>
      <c r="M31">
        <v>0.40010000000000001</v>
      </c>
      <c r="N31">
        <v>8.8000000000000005E-3</v>
      </c>
      <c r="P31" t="s">
        <v>86</v>
      </c>
      <c r="Q31">
        <f>O29</f>
        <v>2.35E-2</v>
      </c>
    </row>
    <row r="32" spans="1:23" x14ac:dyDescent="0.35">
      <c r="A32" t="s">
        <v>15</v>
      </c>
      <c r="B32">
        <v>0.27033898305084703</v>
      </c>
      <c r="C32">
        <v>0.36016949152542399</v>
      </c>
      <c r="D32">
        <v>0.186440677966102</v>
      </c>
      <c r="E32">
        <v>0.41525423728813599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1.6830000000000001E-2</v>
      </c>
      <c r="M32">
        <v>0.40010000000000001</v>
      </c>
      <c r="N32">
        <v>6.7999999999999996E-3</v>
      </c>
      <c r="P32" t="s">
        <v>87</v>
      </c>
      <c r="Q32">
        <f>Q31/P29</f>
        <v>7.4857452298283059E-3</v>
      </c>
    </row>
    <row r="33" spans="1:19" x14ac:dyDescent="0.35">
      <c r="A33" t="s">
        <v>16</v>
      </c>
      <c r="B33">
        <v>0.20254237288135599</v>
      </c>
      <c r="C33">
        <v>0.39322033898305098</v>
      </c>
      <c r="D33">
        <v>0.18135593220339</v>
      </c>
      <c r="E33">
        <v>0.38813559322033903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1.6830000000000001E-2</v>
      </c>
      <c r="M33">
        <v>0.40010000000000001</v>
      </c>
      <c r="N33">
        <v>6.8999999999999999E-3</v>
      </c>
    </row>
    <row r="34" spans="1:19" x14ac:dyDescent="0.35">
      <c r="A34" t="s">
        <v>17</v>
      </c>
      <c r="B34">
        <v>0.25169491525423698</v>
      </c>
      <c r="C34">
        <v>0.51525423728813602</v>
      </c>
      <c r="D34">
        <v>0.16864406779661001</v>
      </c>
      <c r="E34">
        <v>0.36271186440677999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1.6830000000000001E-2</v>
      </c>
      <c r="M34">
        <v>0.40010000000000001</v>
      </c>
      <c r="N34">
        <v>6.4000000000000003E-3</v>
      </c>
    </row>
    <row r="35" spans="1:19" x14ac:dyDescent="0.35">
      <c r="A35" t="s">
        <v>18</v>
      </c>
      <c r="B35">
        <v>0.367796610169492</v>
      </c>
      <c r="C35">
        <v>0.473728813559322</v>
      </c>
      <c r="D35">
        <v>0.15</v>
      </c>
      <c r="E35">
        <v>0.427966101694915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1.6830000000000001E-2</v>
      </c>
      <c r="M35">
        <v>0.40010000000000001</v>
      </c>
      <c r="N35">
        <v>7.6E-3</v>
      </c>
    </row>
    <row r="36" spans="1:19" x14ac:dyDescent="0.35">
      <c r="A36" t="s">
        <v>19</v>
      </c>
      <c r="B36">
        <v>0.30593220338983101</v>
      </c>
      <c r="C36">
        <v>0.46525423728813597</v>
      </c>
      <c r="D36">
        <v>0.17627118644067799</v>
      </c>
      <c r="E36">
        <v>0.394067796610169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1.6830000000000001E-2</v>
      </c>
      <c r="M36">
        <v>0.40010000000000001</v>
      </c>
      <c r="N36">
        <v>5.0000000000000001E-3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0.39745762711864402</v>
      </c>
      <c r="C37">
        <v>0.49491525423728799</v>
      </c>
      <c r="D37">
        <v>0.16016949152542401</v>
      </c>
      <c r="E37">
        <v>0.37542372881355901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0.16539999999999999</v>
      </c>
      <c r="M37">
        <v>0.35020000000000001</v>
      </c>
      <c r="O37" s="6">
        <v>2.3E-3</v>
      </c>
      <c r="P37" s="6">
        <v>2.8999999999999998E-3</v>
      </c>
      <c r="Q37" s="6">
        <v>1.26E-2</v>
      </c>
      <c r="R37">
        <v>10</v>
      </c>
      <c r="S37">
        <v>11</v>
      </c>
    </row>
    <row r="38" spans="1:19" x14ac:dyDescent="0.35">
      <c r="A38" t="s">
        <v>21</v>
      </c>
      <c r="B38">
        <v>0.19661016949152499</v>
      </c>
      <c r="C38">
        <v>0.379661016949153</v>
      </c>
      <c r="D38">
        <v>0.14830508474576301</v>
      </c>
      <c r="E38">
        <v>0.38559322033898302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0.17130000000000001</v>
      </c>
      <c r="M38">
        <v>0.45</v>
      </c>
      <c r="O38" s="6">
        <v>5.7000000000000002E-3</v>
      </c>
      <c r="P38" s="6">
        <v>6.4999999999999997E-3</v>
      </c>
      <c r="Q38" s="6">
        <v>1.6400000000000001E-2</v>
      </c>
      <c r="R38" s="6">
        <v>10</v>
      </c>
      <c r="S38" s="6">
        <v>18</v>
      </c>
    </row>
    <row r="39" spans="1:19" x14ac:dyDescent="0.35">
      <c r="A39" t="s">
        <v>22</v>
      </c>
      <c r="B39">
        <v>0.32627118644067798</v>
      </c>
      <c r="C39">
        <v>0.51610169491525404</v>
      </c>
      <c r="D39">
        <v>0.15084745762711901</v>
      </c>
      <c r="E39">
        <v>0.39322033898305098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0.16834745762711883</v>
      </c>
      <c r="M39">
        <f>M27</f>
        <v>0.40012711864406769</v>
      </c>
      <c r="O39" s="6">
        <f>W27</f>
        <v>7.7252106071401929E-3</v>
      </c>
      <c r="P39" s="6">
        <f>W28</f>
        <v>7.6354727181814968E-3</v>
      </c>
      <c r="Q39" s="6">
        <f>W29</f>
        <v>1.8185537405375006E-2</v>
      </c>
      <c r="R39">
        <v>10</v>
      </c>
      <c r="S39">
        <v>18</v>
      </c>
    </row>
    <row r="40" spans="1:19" x14ac:dyDescent="0.35">
      <c r="A40" t="s">
        <v>23</v>
      </c>
      <c r="B40">
        <v>0.194915254237288</v>
      </c>
      <c r="C40">
        <v>0.51525423728813602</v>
      </c>
      <c r="D40">
        <v>0.163559322033898</v>
      </c>
      <c r="E40">
        <v>0.38559322033898302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0.14491525423728799</v>
      </c>
      <c r="C41">
        <v>0.43728813559322</v>
      </c>
      <c r="D41">
        <v>0.14830508474576301</v>
      </c>
      <c r="E41">
        <v>0.439830508474576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0.37542372881355901</v>
      </c>
      <c r="C42">
        <v>0.49067796610169501</v>
      </c>
      <c r="D42">
        <v>0.17966101694915301</v>
      </c>
      <c r="E42">
        <v>0.41694915254237302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0.353389830508475</v>
      </c>
      <c r="C43">
        <v>0.43813559322033901</v>
      </c>
      <c r="D43">
        <v>0.18813559322033899</v>
      </c>
      <c r="E43">
        <v>0.35677966101694902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0.32118644067796598</v>
      </c>
      <c r="C44">
        <v>0.422881355932203</v>
      </c>
      <c r="D44">
        <v>0.19152542372881401</v>
      </c>
      <c r="E44">
        <v>0.350847457627119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0.38389830508474598</v>
      </c>
      <c r="C45">
        <v>0.485593220338983</v>
      </c>
      <c r="D45">
        <v>0.16016949152542401</v>
      </c>
      <c r="E45">
        <v>0.37627118644067797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F59" sqref="F59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36</v>
      </c>
      <c r="D1" s="1">
        <v>0.75960648148148147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0.235593220338983</v>
      </c>
      <c r="C3">
        <v>0.43220338983050799</v>
      </c>
      <c r="D3">
        <v>0.215254237288136</v>
      </c>
      <c r="E3">
        <v>0.45169491525423699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0.30169491525423697</v>
      </c>
      <c r="C4">
        <v>0.47203389830508502</v>
      </c>
      <c r="D4">
        <v>0.21779661016949201</v>
      </c>
      <c r="E4">
        <v>0.45169491525423699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0.20029661016949155</v>
      </c>
      <c r="M4">
        <f>AVERAGE(E3:E22)</f>
        <v>0.43279661016949139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0.14859688322758377</v>
      </c>
      <c r="V4">
        <f>$Q$7-U4</f>
        <v>1.2735951297355077</v>
      </c>
      <c r="W4">
        <f>$Q$8*$Q$9/(SQRT($Q$8^2*SIN(V4)^2+$Q$9^2*COS(V4)^2))</f>
        <v>8.4667585475115339E-3</v>
      </c>
    </row>
    <row r="5" spans="1:23" x14ac:dyDescent="0.35">
      <c r="A5" t="s">
        <v>11</v>
      </c>
      <c r="B5">
        <v>0.33389830508474599</v>
      </c>
      <c r="C5">
        <v>0.43813559322033901</v>
      </c>
      <c r="D5">
        <v>0.221186440677966</v>
      </c>
      <c r="E5">
        <v>0.47542372881355899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1.3533542760896656E-2</v>
      </c>
      <c r="M5">
        <f>_xlfn.STDEV.P(E3:E22)</f>
        <v>3.0966546989645776E-2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-0.24190869933558209</v>
      </c>
      <c r="V5">
        <f t="shared" ref="V5:V6" si="1">$Q$7-U5</f>
        <v>1.6641007122986735</v>
      </c>
      <c r="W5">
        <f t="shared" ref="W5:W6" si="2">$Q$8*$Q$9/(SQRT($Q$8^2*SIN(V5)^2+$Q$9^2*COS(V5)^2))</f>
        <v>8.1549343903704104E-3</v>
      </c>
    </row>
    <row r="6" spans="1:23" x14ac:dyDescent="0.35">
      <c r="A6" t="s">
        <v>12</v>
      </c>
      <c r="B6">
        <v>0.39067796610169497</v>
      </c>
      <c r="C6">
        <v>0.51610169491525404</v>
      </c>
      <c r="D6">
        <v>0.22033898305084701</v>
      </c>
      <c r="E6">
        <v>0.45847457627118599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0.20030000000000001</v>
      </c>
      <c r="M6">
        <v>0.43280000000000002</v>
      </c>
      <c r="N6">
        <v>5.1999999999999998E-3</v>
      </c>
      <c r="O6">
        <v>3.0800000000000001E-2</v>
      </c>
      <c r="P6">
        <v>3.7921999999999998</v>
      </c>
      <c r="Q6">
        <v>81.485600000000005</v>
      </c>
      <c r="R6" t="s">
        <v>62</v>
      </c>
      <c r="S6">
        <v>0.25729999999999997</v>
      </c>
      <c r="T6">
        <v>0</v>
      </c>
      <c r="U6">
        <f t="shared" si="0"/>
        <v>-1.439840682215243</v>
      </c>
      <c r="V6">
        <f t="shared" si="1"/>
        <v>2.8620326951783346</v>
      </c>
      <c r="W6">
        <f t="shared" si="2"/>
        <v>2.167725775570253E-2</v>
      </c>
    </row>
    <row r="7" spans="1:23" x14ac:dyDescent="0.35">
      <c r="A7" t="s">
        <v>13</v>
      </c>
      <c r="B7">
        <v>0.17372881355932199</v>
      </c>
      <c r="C7">
        <v>0.40762711864406798</v>
      </c>
      <c r="D7">
        <v>0.21440677966101701</v>
      </c>
      <c r="E7">
        <v>0.384745762711864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0.20030000000000001</v>
      </c>
      <c r="M7">
        <v>0.43280000000000002</v>
      </c>
      <c r="N7">
        <v>6.6E-3</v>
      </c>
      <c r="P7" t="s">
        <v>84</v>
      </c>
      <c r="Q7">
        <f>RADIANS(Q6)</f>
        <v>1.4221920129630914</v>
      </c>
    </row>
    <row r="8" spans="1:23" x14ac:dyDescent="0.35">
      <c r="A8" t="s">
        <v>14</v>
      </c>
      <c r="B8">
        <v>0.33983050847457602</v>
      </c>
      <c r="C8">
        <v>0.52966101694915302</v>
      </c>
      <c r="D8">
        <v>0.2</v>
      </c>
      <c r="E8">
        <v>0.43559322033898301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0.20030000000000001</v>
      </c>
      <c r="M8">
        <v>0.43280000000000002</v>
      </c>
      <c r="N8">
        <v>1.3100000000000001E-2</v>
      </c>
      <c r="P8" t="s">
        <v>86</v>
      </c>
      <c r="Q8">
        <f>O6</f>
        <v>3.0800000000000001E-2</v>
      </c>
    </row>
    <row r="9" spans="1:23" x14ac:dyDescent="0.35">
      <c r="A9" t="s">
        <v>15</v>
      </c>
      <c r="B9">
        <v>0.39745762711864402</v>
      </c>
      <c r="C9">
        <v>0.49237288135593199</v>
      </c>
      <c r="D9">
        <v>0.19322033898305099</v>
      </c>
      <c r="E9">
        <v>0.45508474576271202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0.20030000000000001</v>
      </c>
      <c r="M9">
        <v>0.43280000000000002</v>
      </c>
      <c r="N9">
        <v>3.3E-3</v>
      </c>
      <c r="P9" t="s">
        <v>87</v>
      </c>
      <c r="Q9">
        <f>Q8/P6</f>
        <v>8.12193449712568E-3</v>
      </c>
    </row>
    <row r="10" spans="1:23" x14ac:dyDescent="0.35">
      <c r="A10" t="s">
        <v>16</v>
      </c>
      <c r="B10">
        <v>0.25508474576271201</v>
      </c>
      <c r="C10">
        <v>0.40677966101694901</v>
      </c>
      <c r="D10">
        <v>0.20254237288135599</v>
      </c>
      <c r="E10">
        <v>0.42881355932203402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0.20030000000000001</v>
      </c>
      <c r="M10">
        <v>0.43280000000000002</v>
      </c>
      <c r="N10">
        <v>3.8999999999999998E-3</v>
      </c>
    </row>
    <row r="11" spans="1:23" x14ac:dyDescent="0.35">
      <c r="A11" t="s">
        <v>17</v>
      </c>
      <c r="B11">
        <v>0.27542372881355898</v>
      </c>
      <c r="C11">
        <v>0.35762711864406799</v>
      </c>
      <c r="D11">
        <v>0.17627118644067799</v>
      </c>
      <c r="E11">
        <v>0.44915254237288099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0.20030000000000001</v>
      </c>
      <c r="M11">
        <v>0.43280000000000002</v>
      </c>
      <c r="N11">
        <v>5.7999999999999996E-3</v>
      </c>
    </row>
    <row r="12" spans="1:23" x14ac:dyDescent="0.35">
      <c r="A12" t="s">
        <v>18</v>
      </c>
      <c r="B12">
        <v>0.30423728813559298</v>
      </c>
      <c r="C12">
        <v>0.528813559322034</v>
      </c>
      <c r="D12">
        <v>0.19406779661016901</v>
      </c>
      <c r="E12">
        <v>0.384745762711864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0.20030000000000001</v>
      </c>
      <c r="M12">
        <v>0.43280000000000002</v>
      </c>
      <c r="N12">
        <v>1.4200000000000001E-2</v>
      </c>
    </row>
    <row r="13" spans="1:23" x14ac:dyDescent="0.35">
      <c r="A13" t="s">
        <v>19</v>
      </c>
      <c r="B13">
        <v>0.33728813559322002</v>
      </c>
      <c r="C13">
        <v>0.52796610169491498</v>
      </c>
      <c r="D13">
        <v>0.19661016949152499</v>
      </c>
      <c r="E13">
        <v>0.37796610169491501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0.20030000000000001</v>
      </c>
      <c r="M13">
        <v>0.43280000000000002</v>
      </c>
      <c r="N13">
        <v>6.6E-3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0.146610169491525</v>
      </c>
      <c r="C14">
        <v>0.408474576271186</v>
      </c>
      <c r="D14">
        <v>0.200847457627119</v>
      </c>
      <c r="E14">
        <v>0.444915254237288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0.2</v>
      </c>
      <c r="M14">
        <v>0.38329999999999997</v>
      </c>
      <c r="O14" s="6">
        <v>3.5999999999999999E-3</v>
      </c>
      <c r="P14" s="6">
        <v>3.5000000000000001E-3</v>
      </c>
      <c r="Q14" s="6">
        <v>5.1000000000000004E-3</v>
      </c>
      <c r="R14" s="6">
        <v>10</v>
      </c>
      <c r="S14" s="6">
        <v>14</v>
      </c>
    </row>
    <row r="15" spans="1:23" x14ac:dyDescent="0.35">
      <c r="A15" t="s">
        <v>21</v>
      </c>
      <c r="B15">
        <v>0.33983050847457602</v>
      </c>
      <c r="C15">
        <v>0.43813559322033901</v>
      </c>
      <c r="D15">
        <v>0.19067796610169499</v>
      </c>
      <c r="E15">
        <v>0.413559322033898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0.2077</v>
      </c>
      <c r="M15">
        <v>0.43090000000000001</v>
      </c>
      <c r="O15" s="6">
        <v>4.5999999999999999E-3</v>
      </c>
      <c r="P15" s="6">
        <v>4.4000000000000003E-3</v>
      </c>
      <c r="Q15" s="6">
        <v>1.09E-2</v>
      </c>
      <c r="R15" s="6">
        <v>10</v>
      </c>
      <c r="S15" s="6">
        <v>17</v>
      </c>
    </row>
    <row r="16" spans="1:23" x14ac:dyDescent="0.35">
      <c r="A16" t="s">
        <v>22</v>
      </c>
      <c r="B16">
        <v>0.32288135593220302</v>
      </c>
      <c r="C16">
        <v>0.51949152542372901</v>
      </c>
      <c r="D16">
        <v>0.20762711864406799</v>
      </c>
      <c r="E16">
        <v>0.47203389830508502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0.20029661016949155</v>
      </c>
      <c r="M16">
        <f>M4</f>
        <v>0.43279661016949139</v>
      </c>
      <c r="O16" s="6">
        <f>W4</f>
        <v>8.4667585475115339E-3</v>
      </c>
      <c r="P16" s="6">
        <f>W5</f>
        <v>8.1549343903704104E-3</v>
      </c>
      <c r="Q16" s="6">
        <f>W6</f>
        <v>2.167725775570253E-2</v>
      </c>
      <c r="R16">
        <v>10</v>
      </c>
      <c r="S16">
        <v>18</v>
      </c>
    </row>
    <row r="17" spans="1:23" x14ac:dyDescent="0.35">
      <c r="A17" t="s">
        <v>23</v>
      </c>
      <c r="B17">
        <v>0.31440677966101699</v>
      </c>
      <c r="C17">
        <v>0.40762711864406798</v>
      </c>
      <c r="D17">
        <v>0.195762711864407</v>
      </c>
      <c r="E17">
        <v>0.43389830508474603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0.28135593220339</v>
      </c>
      <c r="C18">
        <v>0.36610169491525402</v>
      </c>
      <c r="D18">
        <v>0.20169491525423699</v>
      </c>
      <c r="E18">
        <v>0.42033898305084699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0.21440677966101701</v>
      </c>
      <c r="C19">
        <v>0.528813559322034</v>
      </c>
      <c r="D19">
        <v>0.18474576271186399</v>
      </c>
      <c r="E19">
        <v>0.37288135593220301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0.18898305084745801</v>
      </c>
      <c r="C20">
        <v>0.49067796610169501</v>
      </c>
      <c r="D20">
        <v>0.17627118644067799</v>
      </c>
      <c r="E20">
        <v>0.45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0.241525423728814</v>
      </c>
      <c r="C21">
        <v>0.514406779661017</v>
      </c>
      <c r="D21">
        <v>0.21271186440678</v>
      </c>
      <c r="E21">
        <v>0.42457627118644098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0.29915254237288103</v>
      </c>
      <c r="C22">
        <v>0.47711864406779703</v>
      </c>
      <c r="D22">
        <v>0.183898305084746</v>
      </c>
      <c r="E22">
        <v>0.47033898305084698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36</v>
      </c>
      <c r="D24" s="1">
        <v>0.78291666666666659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0.27372881355932199</v>
      </c>
      <c r="C26">
        <v>0.528813559322034</v>
      </c>
      <c r="D26">
        <v>0.17711864406779701</v>
      </c>
      <c r="E26">
        <v>0.459322033898305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0.31864406779660998</v>
      </c>
      <c r="C27">
        <v>0.408474576271186</v>
      </c>
      <c r="D27">
        <v>0.17711864406779701</v>
      </c>
      <c r="E27">
        <v>0.39576271186440698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0.17690677966101695</v>
      </c>
      <c r="M27">
        <f>AVERAGE(E26:E45)</f>
        <v>0.42262711864406766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0.16212776138012366</v>
      </c>
      <c r="V27">
        <f>$Q$30-U27</f>
        <v>1.3011388301994022</v>
      </c>
      <c r="W27">
        <f>$Q$31*$Q$32/(SQRT($Q$31^2*SIN(V27)^2+$Q$32^2*COS(V27)^2))</f>
        <v>8.5064312955497427E-3</v>
      </c>
    </row>
    <row r="28" spans="1:23" x14ac:dyDescent="0.35">
      <c r="A28" t="s">
        <v>11</v>
      </c>
      <c r="B28">
        <v>0.31949152542372899</v>
      </c>
      <c r="C28">
        <v>0.40084745762711899</v>
      </c>
      <c r="D28">
        <v>0.18474576271186399</v>
      </c>
      <c r="E28">
        <v>0.45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1.0996966884849461E-2</v>
      </c>
      <c r="M28">
        <f>_xlfn.STDEV.P(E26:E45)</f>
        <v>2.6505380416757922E-2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-0.25265633106306806</v>
      </c>
      <c r="V28">
        <f t="shared" ref="V28" si="4">$Q$30-U28</f>
        <v>1.7159229226425941</v>
      </c>
      <c r="W28">
        <f t="shared" ref="W28:W29" si="5">$Q$31*$Q$32/(SQRT($Q$31^2*SIN(V28)^2+$Q$32^2*COS(V28)^2))</f>
        <v>8.372833270928982E-3</v>
      </c>
    </row>
    <row r="29" spans="1:23" x14ac:dyDescent="0.35">
      <c r="A29" t="s">
        <v>12</v>
      </c>
      <c r="B29">
        <v>0.2</v>
      </c>
      <c r="C29">
        <v>0.45593220338982998</v>
      </c>
      <c r="D29">
        <v>0.2</v>
      </c>
      <c r="E29">
        <v>0.45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0.1769</v>
      </c>
      <c r="M29">
        <v>0.42259999999999998</v>
      </c>
      <c r="N29">
        <v>4.8999999999999998E-3</v>
      </c>
      <c r="O29">
        <v>1.34E-2</v>
      </c>
      <c r="P29">
        <v>1.6108</v>
      </c>
      <c r="Q29">
        <v>83.838999999999999</v>
      </c>
      <c r="R29" t="s">
        <v>62</v>
      </c>
      <c r="S29">
        <v>0.25729999999999997</v>
      </c>
      <c r="T29">
        <v>0</v>
      </c>
      <c r="U29">
        <f t="shared" si="3"/>
        <v>-1.3828195654789672</v>
      </c>
      <c r="V29">
        <f>$Q$30-U29</f>
        <v>2.846086157058493</v>
      </c>
      <c r="W29">
        <f t="shared" si="5"/>
        <v>1.2576493805130155E-2</v>
      </c>
    </row>
    <row r="30" spans="1:23" x14ac:dyDescent="0.35">
      <c r="A30" t="s">
        <v>13</v>
      </c>
      <c r="B30">
        <v>0.35847457627118601</v>
      </c>
      <c r="C30">
        <v>0.52627118644067805</v>
      </c>
      <c r="D30">
        <v>0.183898305084746</v>
      </c>
      <c r="E30">
        <v>0.427966101694915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0.1769</v>
      </c>
      <c r="M30">
        <v>0.42259999999999998</v>
      </c>
      <c r="N30">
        <v>4.8999999999999998E-3</v>
      </c>
      <c r="P30" t="s">
        <v>84</v>
      </c>
      <c r="Q30">
        <f>RADIANS(Q29)</f>
        <v>1.463266591579526</v>
      </c>
    </row>
    <row r="31" spans="1:23" x14ac:dyDescent="0.35">
      <c r="A31" t="s">
        <v>14</v>
      </c>
      <c r="B31">
        <v>0.31271186440678</v>
      </c>
      <c r="C31">
        <v>0.40254237288135603</v>
      </c>
      <c r="D31">
        <v>0.18474576271186399</v>
      </c>
      <c r="E31">
        <v>0.45593220338982998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0.1769</v>
      </c>
      <c r="M31">
        <v>0.42259999999999998</v>
      </c>
      <c r="N31">
        <v>7.0000000000000001E-3</v>
      </c>
      <c r="P31" t="s">
        <v>86</v>
      </c>
      <c r="Q31">
        <f>O29</f>
        <v>1.34E-2</v>
      </c>
    </row>
    <row r="32" spans="1:23" x14ac:dyDescent="0.35">
      <c r="A32" t="s">
        <v>15</v>
      </c>
      <c r="B32">
        <v>0.324576271186441</v>
      </c>
      <c r="C32">
        <v>0.41694915254237302</v>
      </c>
      <c r="D32">
        <v>0.19322033898305099</v>
      </c>
      <c r="E32">
        <v>0.47288135593220298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0.1769</v>
      </c>
      <c r="M32">
        <v>0.42259999999999998</v>
      </c>
      <c r="N32">
        <v>4.7000000000000002E-3</v>
      </c>
      <c r="P32" t="s">
        <v>87</v>
      </c>
      <c r="Q32">
        <f>Q31/P29</f>
        <v>8.3188477775018622E-3</v>
      </c>
    </row>
    <row r="33" spans="1:19" x14ac:dyDescent="0.35">
      <c r="A33" t="s">
        <v>16</v>
      </c>
      <c r="B33">
        <v>0.24915254237288101</v>
      </c>
      <c r="C33">
        <v>0.46779661016949198</v>
      </c>
      <c r="D33">
        <v>0.17881355932203399</v>
      </c>
      <c r="E33">
        <v>0.396610169491525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0.1769</v>
      </c>
      <c r="M33">
        <v>0.42259999999999998</v>
      </c>
      <c r="N33">
        <v>4.3E-3</v>
      </c>
    </row>
    <row r="34" spans="1:19" x14ac:dyDescent="0.35">
      <c r="A34" t="s">
        <v>17</v>
      </c>
      <c r="B34">
        <v>0.27033898305084703</v>
      </c>
      <c r="C34">
        <v>0.444915254237288</v>
      </c>
      <c r="D34">
        <v>0.18220338983050799</v>
      </c>
      <c r="E34">
        <v>0.396610169491525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0.1769</v>
      </c>
      <c r="M34">
        <v>0.42259999999999998</v>
      </c>
      <c r="N34">
        <v>4.8999999999999998E-3</v>
      </c>
    </row>
    <row r="35" spans="1:19" x14ac:dyDescent="0.35">
      <c r="A35" t="s">
        <v>18</v>
      </c>
      <c r="B35">
        <v>0.221186440677966</v>
      </c>
      <c r="C35">
        <v>0.51864406779660999</v>
      </c>
      <c r="D35">
        <v>0.166949152542373</v>
      </c>
      <c r="E35">
        <v>0.40593220338982999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0.1769</v>
      </c>
      <c r="M35">
        <v>0.42259999999999998</v>
      </c>
      <c r="N35">
        <v>6.7999999999999996E-3</v>
      </c>
    </row>
    <row r="36" spans="1:19" x14ac:dyDescent="0.35">
      <c r="A36" t="s">
        <v>19</v>
      </c>
      <c r="B36">
        <v>0.14152542372881399</v>
      </c>
      <c r="C36">
        <v>0.52966101694915302</v>
      </c>
      <c r="D36">
        <v>0.18898305084745801</v>
      </c>
      <c r="E36">
        <v>0.42711864406779698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0.1769</v>
      </c>
      <c r="M36">
        <v>0.42259999999999998</v>
      </c>
      <c r="N36">
        <v>4.1000000000000003E-3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0.235593220338983</v>
      </c>
      <c r="C37">
        <v>0.47711864406779703</v>
      </c>
      <c r="D37">
        <v>0.16864406779661001</v>
      </c>
      <c r="E37">
        <v>0.41779661016949199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0.17150000000000001</v>
      </c>
      <c r="M37">
        <v>0.37290000000000001</v>
      </c>
      <c r="O37" s="6">
        <v>4.4999999999999997E-3</v>
      </c>
      <c r="P37" s="6">
        <v>3.0000000000000001E-3</v>
      </c>
      <c r="Q37" s="6">
        <v>4.4999999999999997E-3</v>
      </c>
      <c r="R37" s="6">
        <v>10</v>
      </c>
      <c r="S37" s="6">
        <v>13</v>
      </c>
    </row>
    <row r="38" spans="1:19" x14ac:dyDescent="0.35">
      <c r="A38" t="s">
        <v>21</v>
      </c>
      <c r="B38">
        <v>0.223728813559322</v>
      </c>
      <c r="C38">
        <v>0.42118644067796601</v>
      </c>
      <c r="D38">
        <v>0.16864406779661001</v>
      </c>
      <c r="E38">
        <v>0.411016949152542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0.18229999999999999</v>
      </c>
      <c r="M38">
        <v>0.4723</v>
      </c>
      <c r="O38" s="6">
        <v>4.7000000000000002E-3</v>
      </c>
      <c r="P38" s="6">
        <v>5.0000000000000001E-3</v>
      </c>
      <c r="Q38" s="6">
        <v>9.1999999999999998E-3</v>
      </c>
      <c r="R38" s="6">
        <v>10</v>
      </c>
      <c r="S38" s="6">
        <v>18</v>
      </c>
    </row>
    <row r="39" spans="1:19" x14ac:dyDescent="0.35">
      <c r="A39" t="s">
        <v>22</v>
      </c>
      <c r="B39">
        <v>0.17627118644067799</v>
      </c>
      <c r="C39">
        <v>0.37881355932203398</v>
      </c>
      <c r="D39">
        <v>0.166949152542373</v>
      </c>
      <c r="E39">
        <v>0.43135593220339002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0.17690677966101695</v>
      </c>
      <c r="M39">
        <f>M27</f>
        <v>0.42262711864406766</v>
      </c>
      <c r="O39" s="6">
        <f>W27</f>
        <v>8.5064312955497427E-3</v>
      </c>
      <c r="P39" s="6">
        <f>W28</f>
        <v>8.372833270928982E-3</v>
      </c>
      <c r="Q39" s="6">
        <f>W29</f>
        <v>1.2576493805130155E-2</v>
      </c>
      <c r="R39">
        <v>10</v>
      </c>
      <c r="S39">
        <v>18</v>
      </c>
    </row>
    <row r="40" spans="1:19" x14ac:dyDescent="0.35">
      <c r="A40" t="s">
        <v>23</v>
      </c>
      <c r="B40">
        <v>0.15169491525423701</v>
      </c>
      <c r="C40">
        <v>0.4</v>
      </c>
      <c r="D40">
        <v>0.161016949152542</v>
      </c>
      <c r="E40">
        <v>0.454237288135593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0.31440677966101699</v>
      </c>
      <c r="C41">
        <v>0.51101694915254203</v>
      </c>
      <c r="D41">
        <v>0.166949152542373</v>
      </c>
      <c r="E41">
        <v>0.38389830508474598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0.29406779661017002</v>
      </c>
      <c r="C42">
        <v>0.37627118644067797</v>
      </c>
      <c r="D42">
        <v>0.16525423728813601</v>
      </c>
      <c r="E42">
        <v>0.41186440677966102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0.24406779661017</v>
      </c>
      <c r="C43">
        <v>0.45</v>
      </c>
      <c r="D43">
        <v>0.18728813559322</v>
      </c>
      <c r="E43">
        <v>0.382203389830509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0.27966101694915302</v>
      </c>
      <c r="C44">
        <v>0.367796610169492</v>
      </c>
      <c r="D44">
        <v>0.158474576271186</v>
      </c>
      <c r="E44">
        <v>0.425423728813559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0.29491525423728798</v>
      </c>
      <c r="C45">
        <v>0.36016949152542399</v>
      </c>
      <c r="D45">
        <v>0.17711864406779701</v>
      </c>
      <c r="E45">
        <v>0.396610169491525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G59" sqref="G59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37</v>
      </c>
      <c r="D1" s="1">
        <v>0.43311342592592594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0.30084745762711901</v>
      </c>
      <c r="C3">
        <v>0.442372881355932</v>
      </c>
      <c r="D3">
        <v>0.149152542372881</v>
      </c>
      <c r="E3">
        <v>0.483050847457627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0.26949152542372901</v>
      </c>
      <c r="C4">
        <v>0.48135593220339001</v>
      </c>
      <c r="D4">
        <v>0.166949152542373</v>
      </c>
      <c r="E4">
        <v>0.49491525423728799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0.19033898305084737</v>
      </c>
      <c r="M4">
        <f>AVERAGE(E3:E22)</f>
        <v>0.43978813559322016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0.13080779775152612</v>
      </c>
      <c r="V4">
        <f>$Q$7-U4</f>
        <v>1.518332868506892</v>
      </c>
      <c r="W4">
        <f>$Q$8*$Q$9/(SQRT($Q$8^2*SIN(V4)^2+$Q$9^2*COS(V4)^2))</f>
        <v>8.309559678613132E-3</v>
      </c>
    </row>
    <row r="5" spans="1:23" x14ac:dyDescent="0.35">
      <c r="A5" t="s">
        <v>11</v>
      </c>
      <c r="B5">
        <v>0.15677966101694901</v>
      </c>
      <c r="C5">
        <v>0.45847457627118599</v>
      </c>
      <c r="D5">
        <v>0.200847457627119</v>
      </c>
      <c r="E5">
        <v>0.46101694915254199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2.8200608973073207E-2</v>
      </c>
      <c r="M5">
        <f>_xlfn.STDEV.P(E3:E22)</f>
        <v>3.5020077755785396E-2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-0.2388701110742136</v>
      </c>
      <c r="V5">
        <f t="shared" ref="V5:V6" si="1">$Q$7-U5</f>
        <v>1.8880107773326316</v>
      </c>
      <c r="W5">
        <f t="shared" ref="W5:W6" si="2">$Q$8*$Q$9/(SQRT($Q$8^2*SIN(V5)^2+$Q$9^2*COS(V5)^2))</f>
        <v>8.672695069936516E-3</v>
      </c>
    </row>
    <row r="6" spans="1:23" x14ac:dyDescent="0.35">
      <c r="A6" t="s">
        <v>12</v>
      </c>
      <c r="B6">
        <v>0.27118644067796599</v>
      </c>
      <c r="C6">
        <v>0.35762711864406799</v>
      </c>
      <c r="D6">
        <v>0.15423728813559301</v>
      </c>
      <c r="E6">
        <v>0.46864406779661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0.1903</v>
      </c>
      <c r="M6">
        <v>0.43980000000000002</v>
      </c>
      <c r="N6">
        <v>4.1999999999999997E-3</v>
      </c>
      <c r="O6">
        <v>2.2599999999999999E-2</v>
      </c>
      <c r="P6">
        <v>2.7229999999999999</v>
      </c>
      <c r="Q6">
        <v>94.488799999999998</v>
      </c>
      <c r="R6" t="s">
        <v>62</v>
      </c>
      <c r="S6">
        <v>0.25729999999999997</v>
      </c>
      <c r="T6">
        <v>0</v>
      </c>
      <c r="U6">
        <f t="shared" si="0"/>
        <v>-1.4196993455322262</v>
      </c>
      <c r="V6">
        <f t="shared" si="1"/>
        <v>3.0688400117906443</v>
      </c>
      <c r="W6">
        <f t="shared" si="2"/>
        <v>2.2226478018571399E-2</v>
      </c>
    </row>
    <row r="7" spans="1:23" x14ac:dyDescent="0.35">
      <c r="A7" t="s">
        <v>13</v>
      </c>
      <c r="B7">
        <v>0.21355932203389799</v>
      </c>
      <c r="C7">
        <v>0.38728813559322001</v>
      </c>
      <c r="D7">
        <v>0.189830508474576</v>
      </c>
      <c r="E7">
        <v>0.43135593220339002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0.1903</v>
      </c>
      <c r="M7">
        <v>0.43980000000000002</v>
      </c>
      <c r="N7">
        <v>6.8999999999999999E-3</v>
      </c>
      <c r="P7" t="s">
        <v>84</v>
      </c>
      <c r="Q7">
        <f>RADIANS(Q6)</f>
        <v>1.649140666258418</v>
      </c>
    </row>
    <row r="8" spans="1:23" x14ac:dyDescent="0.35">
      <c r="A8" t="s">
        <v>14</v>
      </c>
      <c r="B8">
        <v>0.166949152542373</v>
      </c>
      <c r="C8">
        <v>0.37881355932203398</v>
      </c>
      <c r="D8">
        <v>0.189830508474576</v>
      </c>
      <c r="E8">
        <v>0.4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0.1903</v>
      </c>
      <c r="M8">
        <v>0.43980000000000002</v>
      </c>
      <c r="N8">
        <v>1.32E-2</v>
      </c>
      <c r="P8" t="s">
        <v>86</v>
      </c>
      <c r="Q8">
        <f>O6</f>
        <v>2.2599999999999999E-2</v>
      </c>
    </row>
    <row r="9" spans="1:23" x14ac:dyDescent="0.35">
      <c r="A9" t="s">
        <v>15</v>
      </c>
      <c r="B9">
        <v>0.21694915254237301</v>
      </c>
      <c r="C9">
        <v>0.53474576271186403</v>
      </c>
      <c r="D9">
        <v>0.16186440677966099</v>
      </c>
      <c r="E9">
        <v>0.43728813559322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0.1903</v>
      </c>
      <c r="M9">
        <v>0.43980000000000002</v>
      </c>
      <c r="N9">
        <v>5.4999999999999997E-3</v>
      </c>
      <c r="P9" t="s">
        <v>87</v>
      </c>
      <c r="Q9">
        <f>Q8/P6</f>
        <v>8.299669482188762E-3</v>
      </c>
    </row>
    <row r="10" spans="1:23" x14ac:dyDescent="0.35">
      <c r="A10" t="s">
        <v>16</v>
      </c>
      <c r="B10">
        <v>0.34576271186440699</v>
      </c>
      <c r="C10">
        <v>0.43389830508474603</v>
      </c>
      <c r="D10">
        <v>0.183898305084746</v>
      </c>
      <c r="E10">
        <v>0.442372881355932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0.1903</v>
      </c>
      <c r="M10">
        <v>0.43980000000000002</v>
      </c>
      <c r="N10">
        <v>4.1000000000000003E-3</v>
      </c>
    </row>
    <row r="11" spans="1:23" x14ac:dyDescent="0.35">
      <c r="A11" t="s">
        <v>17</v>
      </c>
      <c r="B11">
        <v>0.37372881355932203</v>
      </c>
      <c r="C11">
        <v>0.49576271186440701</v>
      </c>
      <c r="D11">
        <v>0.163559322033898</v>
      </c>
      <c r="E11">
        <v>0.44915254237288099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0.1903</v>
      </c>
      <c r="M11">
        <v>0.43980000000000002</v>
      </c>
      <c r="N11">
        <v>4.0000000000000001E-3</v>
      </c>
    </row>
    <row r="12" spans="1:23" x14ac:dyDescent="0.35">
      <c r="A12" t="s">
        <v>18</v>
      </c>
      <c r="B12">
        <v>0.29491525423728798</v>
      </c>
      <c r="C12">
        <v>0.36440677966101698</v>
      </c>
      <c r="D12">
        <v>0.22033898305084701</v>
      </c>
      <c r="E12">
        <v>0.47627118644067801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0.1903</v>
      </c>
      <c r="M12">
        <v>0.43980000000000002</v>
      </c>
      <c r="N12">
        <v>9.4000000000000004E-3</v>
      </c>
    </row>
    <row r="13" spans="1:23" x14ac:dyDescent="0.35">
      <c r="A13" t="s">
        <v>19</v>
      </c>
      <c r="B13">
        <v>0.31271186440678</v>
      </c>
      <c r="C13">
        <v>0.51271186440677996</v>
      </c>
      <c r="D13">
        <v>0.241525423728814</v>
      </c>
      <c r="E13">
        <v>0.38389830508474598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0.1903</v>
      </c>
      <c r="M13">
        <v>0.43980000000000002</v>
      </c>
      <c r="N13">
        <v>6.3E-3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0.15593220338983099</v>
      </c>
      <c r="C14">
        <v>0.46101694915254199</v>
      </c>
      <c r="D14">
        <v>0.23983050847457599</v>
      </c>
      <c r="E14">
        <v>0.44915254237288099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0.1943</v>
      </c>
      <c r="M14">
        <v>0.38990000000000002</v>
      </c>
      <c r="O14" s="6">
        <v>3.5999999999999999E-3</v>
      </c>
      <c r="P14" s="6">
        <v>2.8999999999999998E-3</v>
      </c>
      <c r="Q14" s="6">
        <v>4.8999999999999998E-3</v>
      </c>
      <c r="R14" s="6">
        <v>10</v>
      </c>
      <c r="S14" s="6">
        <v>15</v>
      </c>
    </row>
    <row r="15" spans="1:23" x14ac:dyDescent="0.35">
      <c r="A15" t="s">
        <v>21</v>
      </c>
      <c r="B15">
        <v>0.29237288135593198</v>
      </c>
      <c r="C15">
        <v>0.37796610169491501</v>
      </c>
      <c r="D15">
        <v>0.169491525423729</v>
      </c>
      <c r="E15">
        <v>0.44067796610169502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0.18640000000000001</v>
      </c>
      <c r="M15">
        <v>0.48959999999999998</v>
      </c>
      <c r="O15" s="6">
        <v>4.1999999999999997E-3</v>
      </c>
      <c r="P15" s="6">
        <v>6.1999999999999998E-3</v>
      </c>
      <c r="Q15" s="6">
        <v>1.4E-2</v>
      </c>
      <c r="R15" s="6">
        <v>10</v>
      </c>
      <c r="S15" s="6">
        <v>18</v>
      </c>
    </row>
    <row r="16" spans="1:23" x14ac:dyDescent="0.35">
      <c r="A16" t="s">
        <v>22</v>
      </c>
      <c r="B16">
        <v>0.12711864406779699</v>
      </c>
      <c r="C16">
        <v>0.51949152542372901</v>
      </c>
      <c r="D16">
        <v>0.204237288135593</v>
      </c>
      <c r="E16">
        <v>0.46016949152542402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0.19033898305084737</v>
      </c>
      <c r="M16">
        <f>M4</f>
        <v>0.43978813559322016</v>
      </c>
      <c r="O16" s="6">
        <f>W4</f>
        <v>8.309559678613132E-3</v>
      </c>
      <c r="P16" s="6">
        <f>W5</f>
        <v>8.672695069936516E-3</v>
      </c>
      <c r="Q16" s="6">
        <f>W6</f>
        <v>2.2226478018571399E-2</v>
      </c>
      <c r="R16">
        <v>10</v>
      </c>
      <c r="S16">
        <v>18</v>
      </c>
    </row>
    <row r="17" spans="1:23" x14ac:dyDescent="0.35">
      <c r="A17" t="s">
        <v>23</v>
      </c>
      <c r="B17">
        <v>0.370338983050847</v>
      </c>
      <c r="C17">
        <v>0.46779661016949198</v>
      </c>
      <c r="D17">
        <v>0.18305084745762701</v>
      </c>
      <c r="E17">
        <v>0.47542372881355899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0.33728813559322002</v>
      </c>
      <c r="C18">
        <v>0.42627118644067802</v>
      </c>
      <c r="D18">
        <v>0.22881355932203401</v>
      </c>
      <c r="E18">
        <v>0.40254237288135603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0.29491525423728798</v>
      </c>
      <c r="C19">
        <v>0.48474576271186398</v>
      </c>
      <c r="D19">
        <v>0.21864406779661</v>
      </c>
      <c r="E19">
        <v>0.34915254237288101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0.32796610169491502</v>
      </c>
      <c r="C20">
        <v>0.51779661016949197</v>
      </c>
      <c r="D20">
        <v>0.21101694915254199</v>
      </c>
      <c r="E20">
        <v>0.41779661016949199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0.16016949152542401</v>
      </c>
      <c r="C21">
        <v>0.44322033898305102</v>
      </c>
      <c r="D21">
        <v>0.16186440677966099</v>
      </c>
      <c r="E21">
        <v>0.425423728813559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0.29152542372881401</v>
      </c>
      <c r="C22">
        <v>0.49830508474576302</v>
      </c>
      <c r="D22">
        <v>0.16779661016949199</v>
      </c>
      <c r="E22">
        <v>0.44745762711864401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37</v>
      </c>
      <c r="D24" s="1">
        <v>0.45204861111111111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0.324576271186441</v>
      </c>
      <c r="C26">
        <v>0.41949152542372897</v>
      </c>
      <c r="D26">
        <v>0.21949152542372899</v>
      </c>
      <c r="E26">
        <v>0.35847457627118601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0.34237288135593202</v>
      </c>
      <c r="C27">
        <v>0.42627118644067802</v>
      </c>
      <c r="D27">
        <v>0.238135593220339</v>
      </c>
      <c r="E27">
        <v>0.43813559322033901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0.20177966101694916</v>
      </c>
      <c r="M27">
        <f>AVERAGE(E26:E45)</f>
        <v>0.42326271186440678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0.1694486241774967</v>
      </c>
      <c r="V27">
        <f>$Q$30-U27</f>
        <v>1.4251906455288945</v>
      </c>
      <c r="W27">
        <f>$Q$31*$Q$32/(SQRT($Q$31^2*SIN(V27)^2+$Q$32^2*COS(V27)^2))</f>
        <v>8.466365687873215E-3</v>
      </c>
    </row>
    <row r="28" spans="1:23" x14ac:dyDescent="0.35">
      <c r="A28" t="s">
        <v>11</v>
      </c>
      <c r="B28">
        <v>0.290677966101695</v>
      </c>
      <c r="C28">
        <v>0.34491525423728803</v>
      </c>
      <c r="D28">
        <v>0.21949152542372899</v>
      </c>
      <c r="E28">
        <v>0.45508474576271202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3.1181258780987525E-2</v>
      </c>
      <c r="M28">
        <f>_xlfn.STDEV.P(E26:E45)</f>
        <v>4.1285605492877714E-2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-0.24798881360451247</v>
      </c>
      <c r="V28">
        <f t="shared" ref="V28" si="4">$Q$30-U28</f>
        <v>1.8426280833109037</v>
      </c>
      <c r="W28">
        <f t="shared" ref="W28:W29" si="5">$Q$31*$Q$32/(SQRT($Q$31^2*SIN(V28)^2+$Q$32^2*COS(V28)^2))</f>
        <v>8.6048628379385549E-3</v>
      </c>
    </row>
    <row r="29" spans="1:23" x14ac:dyDescent="0.35">
      <c r="A29" t="s">
        <v>12</v>
      </c>
      <c r="B29">
        <v>0.28728813559321997</v>
      </c>
      <c r="C29">
        <v>0.36610169491525402</v>
      </c>
      <c r="D29">
        <v>0.22627118644067801</v>
      </c>
      <c r="E29">
        <v>0.36694915254237298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0.20180000000000001</v>
      </c>
      <c r="M29">
        <v>0.42330000000000001</v>
      </c>
      <c r="N29">
        <v>5.1000000000000004E-3</v>
      </c>
      <c r="O29">
        <v>1.3599999999999999E-2</v>
      </c>
      <c r="P29">
        <v>1.6169</v>
      </c>
      <c r="Q29">
        <v>91.366100000000003</v>
      </c>
      <c r="R29" t="s">
        <v>62</v>
      </c>
      <c r="S29">
        <v>0.25729999999999997</v>
      </c>
      <c r="T29">
        <v>0</v>
      </c>
      <c r="U29">
        <f t="shared" si="3"/>
        <v>-1.4403686889178191</v>
      </c>
      <c r="V29">
        <f>$Q$30-U29</f>
        <v>3.0350079586242105</v>
      </c>
      <c r="W29">
        <f t="shared" si="5"/>
        <v>1.3477438648151785E-2</v>
      </c>
    </row>
    <row r="30" spans="1:23" x14ac:dyDescent="0.35">
      <c r="A30" t="s">
        <v>13</v>
      </c>
      <c r="B30">
        <v>0.26271186440678002</v>
      </c>
      <c r="C30">
        <v>0.36949152542372898</v>
      </c>
      <c r="D30">
        <v>0.22033898305084701</v>
      </c>
      <c r="E30">
        <v>0.34576271186440699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0.20180000000000001</v>
      </c>
      <c r="M30">
        <v>0.42330000000000001</v>
      </c>
      <c r="N30">
        <v>5.0000000000000001E-3</v>
      </c>
      <c r="P30" t="s">
        <v>84</v>
      </c>
      <c r="Q30">
        <f>RADIANS(Q29)</f>
        <v>1.5946392697063911</v>
      </c>
    </row>
    <row r="31" spans="1:23" x14ac:dyDescent="0.35">
      <c r="A31" t="s">
        <v>14</v>
      </c>
      <c r="B31">
        <v>0.30677966101694898</v>
      </c>
      <c r="C31">
        <v>0.39152542372881399</v>
      </c>
      <c r="D31">
        <v>0.22033898305084701</v>
      </c>
      <c r="E31">
        <v>0.394067796610169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0.20180000000000001</v>
      </c>
      <c r="M31">
        <v>0.42330000000000001</v>
      </c>
      <c r="N31">
        <v>7.4000000000000003E-3</v>
      </c>
      <c r="P31" t="s">
        <v>86</v>
      </c>
      <c r="Q31">
        <f>O29</f>
        <v>1.3599999999999999E-2</v>
      </c>
    </row>
    <row r="32" spans="1:23" x14ac:dyDescent="0.35">
      <c r="A32" t="s">
        <v>15</v>
      </c>
      <c r="B32">
        <v>0.25508474576271201</v>
      </c>
      <c r="C32">
        <v>0.51271186440677996</v>
      </c>
      <c r="D32">
        <v>0.16779661016949199</v>
      </c>
      <c r="E32">
        <v>0.43813559322033901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0.20180000000000001</v>
      </c>
      <c r="M32">
        <v>0.42330000000000001</v>
      </c>
      <c r="N32">
        <v>3.7000000000000002E-3</v>
      </c>
      <c r="P32" t="s">
        <v>87</v>
      </c>
      <c r="Q32">
        <f>Q31/P29</f>
        <v>8.4111571525759161E-3</v>
      </c>
    </row>
    <row r="33" spans="1:19" x14ac:dyDescent="0.35">
      <c r="A33" t="s">
        <v>16</v>
      </c>
      <c r="B33">
        <v>0.29491525423728798</v>
      </c>
      <c r="C33">
        <v>0.53050847457627104</v>
      </c>
      <c r="D33">
        <v>0.15338983050847499</v>
      </c>
      <c r="E33">
        <v>0.48135593220339001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0.20180000000000001</v>
      </c>
      <c r="M33">
        <v>0.42330000000000001</v>
      </c>
      <c r="N33">
        <v>4.4000000000000003E-3</v>
      </c>
    </row>
    <row r="34" spans="1:19" x14ac:dyDescent="0.35">
      <c r="A34" t="s">
        <v>17</v>
      </c>
      <c r="B34">
        <v>0.24576271186440701</v>
      </c>
      <c r="C34">
        <v>0.36694915254237298</v>
      </c>
      <c r="D34">
        <v>0.15169491525423701</v>
      </c>
      <c r="E34">
        <v>0.47457627118644102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0.20180000000000001</v>
      </c>
      <c r="M34">
        <v>0.42330000000000001</v>
      </c>
      <c r="N34">
        <v>4.1999999999999997E-3</v>
      </c>
    </row>
    <row r="35" spans="1:19" x14ac:dyDescent="0.35">
      <c r="A35" t="s">
        <v>18</v>
      </c>
      <c r="B35">
        <v>0.223728813559322</v>
      </c>
      <c r="C35">
        <v>0.34830508474576299</v>
      </c>
      <c r="D35">
        <v>0.16016949152542401</v>
      </c>
      <c r="E35">
        <v>0.46016949152542402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0.20180000000000001</v>
      </c>
      <c r="M35">
        <v>0.42330000000000001</v>
      </c>
      <c r="N35">
        <v>6.7999999999999996E-3</v>
      </c>
    </row>
    <row r="36" spans="1:19" x14ac:dyDescent="0.35">
      <c r="A36" t="s">
        <v>19</v>
      </c>
      <c r="B36">
        <v>0.28983050847457598</v>
      </c>
      <c r="C36">
        <v>0.35508474576271198</v>
      </c>
      <c r="D36">
        <v>0.19152542372881401</v>
      </c>
      <c r="E36">
        <v>0.36610169491525402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0.20180000000000001</v>
      </c>
      <c r="M36">
        <v>0.42330000000000001</v>
      </c>
      <c r="N36">
        <v>6.0000000000000001E-3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0.33135593220338999</v>
      </c>
      <c r="C37">
        <v>0.43220338983050799</v>
      </c>
      <c r="D37">
        <v>0.20169491525423699</v>
      </c>
      <c r="E37">
        <v>0.40508474576271197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0.20300000000000001</v>
      </c>
      <c r="M37">
        <v>0.37330000000000002</v>
      </c>
      <c r="O37" s="6">
        <v>2.5999999999999999E-3</v>
      </c>
      <c r="P37" s="6">
        <v>4.1000000000000003E-3</v>
      </c>
      <c r="Q37" s="6">
        <v>6.4000000000000003E-3</v>
      </c>
      <c r="R37" s="6">
        <v>10</v>
      </c>
      <c r="S37" s="6">
        <v>13</v>
      </c>
    </row>
    <row r="38" spans="1:19" x14ac:dyDescent="0.35">
      <c r="A38" t="s">
        <v>21</v>
      </c>
      <c r="B38">
        <v>0.336440677966102</v>
      </c>
      <c r="C38">
        <v>0.52457627118644101</v>
      </c>
      <c r="D38">
        <v>0.15593220338983099</v>
      </c>
      <c r="E38">
        <v>0.42966101694915299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0.2006</v>
      </c>
      <c r="M38">
        <v>0.4733</v>
      </c>
      <c r="O38" s="6">
        <v>4.5999999999999999E-3</v>
      </c>
      <c r="P38" s="6">
        <v>3.3E-3</v>
      </c>
      <c r="Q38" s="6">
        <v>9.5999999999999992E-3</v>
      </c>
      <c r="R38">
        <v>10</v>
      </c>
      <c r="S38">
        <v>13</v>
      </c>
    </row>
    <row r="39" spans="1:19" x14ac:dyDescent="0.35">
      <c r="A39" t="s">
        <v>22</v>
      </c>
      <c r="B39">
        <v>0.324576271186441</v>
      </c>
      <c r="C39">
        <v>0.39237288135593201</v>
      </c>
      <c r="D39">
        <v>0.24237288135593199</v>
      </c>
      <c r="E39">
        <v>0.39576271186440698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0.20177966101694916</v>
      </c>
      <c r="M39">
        <f>M27</f>
        <v>0.42326271186440678</v>
      </c>
      <c r="O39" s="6">
        <f>W27</f>
        <v>8.466365687873215E-3</v>
      </c>
      <c r="P39" s="6">
        <f>W28</f>
        <v>8.6048628379385549E-3</v>
      </c>
      <c r="Q39" s="6">
        <f>W29</f>
        <v>1.3477438648151785E-2</v>
      </c>
      <c r="R39">
        <v>10</v>
      </c>
      <c r="S39">
        <v>18</v>
      </c>
    </row>
    <row r="40" spans="1:19" x14ac:dyDescent="0.35">
      <c r="A40" t="s">
        <v>23</v>
      </c>
      <c r="B40">
        <v>0.31949152542372899</v>
      </c>
      <c r="C40">
        <v>0.52203389830508495</v>
      </c>
      <c r="D40">
        <v>0.17881355932203399</v>
      </c>
      <c r="E40">
        <v>0.45169491525423699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0.34830508474576299</v>
      </c>
      <c r="C41">
        <v>0.483050847457627</v>
      </c>
      <c r="D41">
        <v>0.238135593220339</v>
      </c>
      <c r="E41">
        <v>0.45593220338982998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0.31271186440678</v>
      </c>
      <c r="C42">
        <v>0.52372881355932199</v>
      </c>
      <c r="D42">
        <v>0.22796610169491499</v>
      </c>
      <c r="E42">
        <v>0.46864406779661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0.35677966101694902</v>
      </c>
      <c r="C43">
        <v>0.51949152542372901</v>
      </c>
      <c r="D43">
        <v>0.23474576271186401</v>
      </c>
      <c r="E43">
        <v>0.46864406779661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0.276271186440678</v>
      </c>
      <c r="C44">
        <v>0.47033898305084698</v>
      </c>
      <c r="D44">
        <v>0.21440677966101701</v>
      </c>
      <c r="E44">
        <v>0.408474576271186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0.20169491525423699</v>
      </c>
      <c r="C45">
        <v>0.37796610169491501</v>
      </c>
      <c r="D45">
        <v>0.172881355932203</v>
      </c>
      <c r="E45">
        <v>0.40254237288135603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zoomScaleNormal="100" workbookViewId="0">
      <selection activeCell="J59" sqref="J59"/>
    </sheetView>
  </sheetViews>
  <sheetFormatPr defaultRowHeight="14.5" x14ac:dyDescent="0.35"/>
  <cols>
    <col min="10" max="11" width="8.7265625" customWidth="1"/>
    <col min="22" max="22" width="12.453125" bestFit="1" customWidth="1"/>
  </cols>
  <sheetData>
    <row r="1" spans="1:23" x14ac:dyDescent="0.35">
      <c r="A1" t="s">
        <v>29</v>
      </c>
      <c r="B1" t="s">
        <v>34</v>
      </c>
      <c r="C1" t="s">
        <v>37</v>
      </c>
      <c r="D1" s="1">
        <v>0.48476851851851849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ht="16.5" customHeight="1" x14ac:dyDescent="0.35">
      <c r="A3" t="s">
        <v>9</v>
      </c>
      <c r="B3">
        <v>0.353389830508475</v>
      </c>
      <c r="C3">
        <v>0.43389830508474603</v>
      </c>
      <c r="D3">
        <v>0.18728813559322</v>
      </c>
      <c r="E3">
        <v>0.37796610169491501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0.28050847457627098</v>
      </c>
      <c r="C4">
        <v>0.46271186440678003</v>
      </c>
      <c r="D4">
        <v>0.2</v>
      </c>
      <c r="E4">
        <v>0.37881355932203398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0.19983050847457634</v>
      </c>
      <c r="M4">
        <f>AVERAGE(E3:E22)</f>
        <v>0.38351694915254242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0.25167717992972632</v>
      </c>
      <c r="V4">
        <f>$Q$7-U4</f>
        <v>1.6417799110106139</v>
      </c>
      <c r="W4">
        <f>$Q$8*$Q$9/(SQRT($Q$8^2*SIN(V4)^2+$Q$9^2*COS(V4)^2))</f>
        <v>9.0272156964429102E-3</v>
      </c>
    </row>
    <row r="5" spans="1:23" x14ac:dyDescent="0.35">
      <c r="A5" t="s">
        <v>11</v>
      </c>
      <c r="B5">
        <v>0.16779661016949199</v>
      </c>
      <c r="C5">
        <v>0.44067796610169502</v>
      </c>
      <c r="D5">
        <v>0.17457627118644101</v>
      </c>
      <c r="E5">
        <v>0.41694915254237302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1.287354803509037E-2</v>
      </c>
      <c r="M5">
        <f>_xlfn.STDEV.P(E3:E22)</f>
        <v>2.1109138636725304E-2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-0.27448584212402605</v>
      </c>
      <c r="V5">
        <f t="shared" ref="V5:V6" si="1">$Q$7-U5</f>
        <v>2.1679429330643663</v>
      </c>
      <c r="W5">
        <f t="shared" ref="W5:W6" si="2">$Q$8*$Q$9/(SQRT($Q$8^2*SIN(V5)^2+$Q$9^2*COS(V5)^2))</f>
        <v>1.0425509301591876E-2</v>
      </c>
    </row>
    <row r="6" spans="1:23" x14ac:dyDescent="0.35">
      <c r="A6" t="s">
        <v>12</v>
      </c>
      <c r="B6">
        <v>0.27542372881355898</v>
      </c>
      <c r="C6">
        <v>0.53220338983050897</v>
      </c>
      <c r="D6">
        <v>0.2</v>
      </c>
      <c r="E6">
        <v>0.35932203389830503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0.19980000000000001</v>
      </c>
      <c r="M6">
        <v>0.38350000000000001</v>
      </c>
      <c r="N6">
        <v>4.5999999999999999E-3</v>
      </c>
      <c r="O6">
        <v>2.0199999999999999E-2</v>
      </c>
      <c r="P6">
        <v>2.2422</v>
      </c>
      <c r="Q6">
        <v>108.4871</v>
      </c>
      <c r="R6" t="s">
        <v>62</v>
      </c>
      <c r="S6">
        <v>0.25729999999999997</v>
      </c>
      <c r="T6">
        <v>0</v>
      </c>
      <c r="U6">
        <f t="shared" si="0"/>
        <v>-1.4220544162026494</v>
      </c>
      <c r="V6">
        <f t="shared" si="1"/>
        <v>3.3155115071429897</v>
      </c>
      <c r="W6">
        <f t="shared" si="2"/>
        <v>1.908210922135584E-2</v>
      </c>
    </row>
    <row r="7" spans="1:23" x14ac:dyDescent="0.35">
      <c r="A7" t="s">
        <v>13</v>
      </c>
      <c r="B7">
        <v>0.310169491525424</v>
      </c>
      <c r="C7">
        <v>0.45</v>
      </c>
      <c r="D7">
        <v>0.189830508474576</v>
      </c>
      <c r="E7">
        <v>0.35762711864406799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0.19980000000000001</v>
      </c>
      <c r="M7">
        <v>0.38350000000000001</v>
      </c>
      <c r="N7">
        <v>5.3E-3</v>
      </c>
      <c r="P7" t="s">
        <v>84</v>
      </c>
      <c r="Q7">
        <f>RADIANS(Q6)</f>
        <v>1.8934570909403403</v>
      </c>
    </row>
    <row r="8" spans="1:23" x14ac:dyDescent="0.35">
      <c r="A8" t="s">
        <v>14</v>
      </c>
      <c r="B8">
        <v>0.37627118644067797</v>
      </c>
      <c r="C8">
        <v>0.49067796610169501</v>
      </c>
      <c r="D8">
        <v>0.20508474576271199</v>
      </c>
      <c r="E8">
        <v>0.36271186440677999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0.19980000000000001</v>
      </c>
      <c r="M8">
        <v>0.38350000000000001</v>
      </c>
      <c r="N8">
        <v>9.1000000000000004E-3</v>
      </c>
      <c r="P8" t="s">
        <v>86</v>
      </c>
      <c r="Q8">
        <f>O6</f>
        <v>2.0199999999999999E-2</v>
      </c>
    </row>
    <row r="9" spans="1:23" x14ac:dyDescent="0.35">
      <c r="A9" t="s">
        <v>15</v>
      </c>
      <c r="B9">
        <v>0.32033898305084701</v>
      </c>
      <c r="C9">
        <v>0.40508474576271197</v>
      </c>
      <c r="D9">
        <v>0.189830508474576</v>
      </c>
      <c r="E9">
        <v>0.39322033898305098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0.19980000000000001</v>
      </c>
      <c r="M9">
        <v>0.38350000000000001</v>
      </c>
      <c r="N9">
        <v>7.1999999999999998E-3</v>
      </c>
      <c r="P9" t="s">
        <v>87</v>
      </c>
      <c r="Q9">
        <f>Q8/P6</f>
        <v>9.0090090090090089E-3</v>
      </c>
    </row>
    <row r="10" spans="1:23" x14ac:dyDescent="0.35">
      <c r="A10" t="s">
        <v>16</v>
      </c>
      <c r="B10">
        <v>0.21610169491525399</v>
      </c>
      <c r="C10">
        <v>0.46016949152542402</v>
      </c>
      <c r="D10">
        <v>0.183898305084746</v>
      </c>
      <c r="E10">
        <v>0.367796610169492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0.19980000000000001</v>
      </c>
      <c r="M10">
        <v>0.38350000000000001</v>
      </c>
      <c r="N10">
        <v>5.1999999999999998E-3</v>
      </c>
    </row>
    <row r="11" spans="1:23" x14ac:dyDescent="0.35">
      <c r="A11" t="s">
        <v>17</v>
      </c>
      <c r="B11">
        <v>0.19152542372881401</v>
      </c>
      <c r="C11">
        <v>0.497457627118644</v>
      </c>
      <c r="D11">
        <v>0.20593220338983101</v>
      </c>
      <c r="E11">
        <v>0.42627118644067802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0.19980000000000001</v>
      </c>
      <c r="M11">
        <v>0.38350000000000001</v>
      </c>
      <c r="N11">
        <v>4.1000000000000003E-3</v>
      </c>
    </row>
    <row r="12" spans="1:23" x14ac:dyDescent="0.35">
      <c r="A12" t="s">
        <v>18</v>
      </c>
      <c r="B12">
        <v>0.31779661016949201</v>
      </c>
      <c r="C12">
        <v>0.41864406779661001</v>
      </c>
      <c r="D12">
        <v>0.18898305084745801</v>
      </c>
      <c r="E12">
        <v>0.37288135593220301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0.19980000000000001</v>
      </c>
      <c r="M12">
        <v>0.38350000000000001</v>
      </c>
      <c r="N12">
        <v>8.2000000000000007E-3</v>
      </c>
    </row>
    <row r="13" spans="1:23" x14ac:dyDescent="0.35">
      <c r="A13" t="s">
        <v>19</v>
      </c>
      <c r="B13">
        <v>0.31525423728813601</v>
      </c>
      <c r="C13">
        <v>0.46610169491525399</v>
      </c>
      <c r="D13">
        <v>0.21694915254237301</v>
      </c>
      <c r="E13">
        <v>0.39067796610169497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0.19980000000000001</v>
      </c>
      <c r="M13">
        <v>0.38350000000000001</v>
      </c>
      <c r="N13">
        <v>7.6E-3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ht="14.5" customHeight="1" x14ac:dyDescent="0.35">
      <c r="A14" t="s">
        <v>20</v>
      </c>
      <c r="B14">
        <v>0.30677966101694898</v>
      </c>
      <c r="C14">
        <v>0.38813559322033903</v>
      </c>
      <c r="D14">
        <v>0.189830508474576</v>
      </c>
      <c r="E14">
        <v>0.41779661016949199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0.21510000000000001</v>
      </c>
      <c r="M14">
        <v>0.33610000000000001</v>
      </c>
      <c r="O14" s="6">
        <v>4.7000000000000002E-3</v>
      </c>
      <c r="P14" s="6">
        <v>3.3E-3</v>
      </c>
      <c r="Q14" s="6">
        <v>1.77E-2</v>
      </c>
      <c r="R14" s="6">
        <v>10</v>
      </c>
      <c r="S14" s="6">
        <v>12</v>
      </c>
    </row>
    <row r="15" spans="1:23" x14ac:dyDescent="0.35">
      <c r="A15" t="s">
        <v>21</v>
      </c>
      <c r="B15">
        <v>0.32627118644067798</v>
      </c>
      <c r="C15">
        <v>0.45508474576271202</v>
      </c>
      <c r="D15">
        <v>0.195762711864407</v>
      </c>
      <c r="E15">
        <v>0.382203389830509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0.184</v>
      </c>
      <c r="M15">
        <v>0.43090000000000001</v>
      </c>
      <c r="O15" s="6">
        <v>4.1000000000000002E-2</v>
      </c>
      <c r="P15" s="6">
        <v>4.3999999999999997E-2</v>
      </c>
      <c r="Q15" s="6">
        <v>8.5000000000000006E-2</v>
      </c>
      <c r="R15" s="6">
        <v>10</v>
      </c>
      <c r="S15" s="6">
        <v>18</v>
      </c>
    </row>
    <row r="16" spans="1:23" x14ac:dyDescent="0.35">
      <c r="A16" t="s">
        <v>22</v>
      </c>
      <c r="B16">
        <v>0.31864406779660998</v>
      </c>
      <c r="C16">
        <v>0.40254237288135603</v>
      </c>
      <c r="D16">
        <v>0.21694915254237301</v>
      </c>
      <c r="E16">
        <v>0.39152542372881399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0.19983050847457634</v>
      </c>
      <c r="M16">
        <f>M4</f>
        <v>0.38351694915254242</v>
      </c>
      <c r="O16" s="6">
        <f>W4</f>
        <v>9.0272156964429102E-3</v>
      </c>
      <c r="P16" s="6">
        <f>W5</f>
        <v>1.0425509301591876E-2</v>
      </c>
      <c r="Q16" s="6">
        <f>W6</f>
        <v>1.908210922135584E-2</v>
      </c>
      <c r="R16">
        <v>10</v>
      </c>
      <c r="S16">
        <v>18</v>
      </c>
    </row>
    <row r="17" spans="1:23" x14ac:dyDescent="0.35">
      <c r="A17" t="s">
        <v>23</v>
      </c>
      <c r="B17">
        <v>0.24576271186440701</v>
      </c>
      <c r="C17">
        <v>0.40593220338982999</v>
      </c>
      <c r="D17">
        <v>0.21779661016949201</v>
      </c>
      <c r="E17">
        <v>0.36355932203389801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0.276271186440678</v>
      </c>
      <c r="C18">
        <v>0.49491525423728799</v>
      </c>
      <c r="D18">
        <v>0.19406779661016901</v>
      </c>
      <c r="E18">
        <v>0.37457627118644099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0.224576271186441</v>
      </c>
      <c r="C19">
        <v>0.44745762711864401</v>
      </c>
      <c r="D19">
        <v>0.2</v>
      </c>
      <c r="E19">
        <v>0.38813559322033903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0.30338983050847501</v>
      </c>
      <c r="C20">
        <v>0.36864406779661002</v>
      </c>
      <c r="D20">
        <v>0.21694915254237301</v>
      </c>
      <c r="E20">
        <v>0.41694915254237302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0.20847457627118601</v>
      </c>
      <c r="C21">
        <v>0.52796610169491498</v>
      </c>
      <c r="D21">
        <v>0.22288135593220301</v>
      </c>
      <c r="E21">
        <v>0.37627118644067797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0.33728813559322002</v>
      </c>
      <c r="C22">
        <v>0.427966101694915</v>
      </c>
      <c r="D22">
        <v>0.2</v>
      </c>
      <c r="E22">
        <v>0.35508474576271198</v>
      </c>
      <c r="F22">
        <v>0.24</v>
      </c>
      <c r="G22">
        <v>0.46</v>
      </c>
      <c r="H22">
        <v>0.01</v>
      </c>
      <c r="I22">
        <v>1</v>
      </c>
    </row>
    <row r="24" spans="1:23" ht="14.5" customHeight="1" x14ac:dyDescent="0.35">
      <c r="A24" t="s">
        <v>29</v>
      </c>
      <c r="B24" t="s">
        <v>34</v>
      </c>
      <c r="C24" t="s">
        <v>37</v>
      </c>
      <c r="D24" s="1">
        <v>0.46859953703703705</v>
      </c>
    </row>
    <row r="25" spans="1:23" ht="14.5" customHeight="1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ht="14.5" customHeight="1" x14ac:dyDescent="0.35">
      <c r="A26" t="s">
        <v>9</v>
      </c>
      <c r="B26">
        <v>0.144067796610169</v>
      </c>
      <c r="C26">
        <v>0.46271186440678003</v>
      </c>
      <c r="D26">
        <v>0.18305084745762701</v>
      </c>
      <c r="E26">
        <v>0.46186440677966101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0.18474576271186399</v>
      </c>
      <c r="C27">
        <v>0.514406779661017</v>
      </c>
      <c r="D27">
        <v>0.183898305084746</v>
      </c>
      <c r="E27">
        <v>0.44067796610169502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0.19084745762711863</v>
      </c>
      <c r="M27">
        <f>AVERAGE(E26:E45)</f>
        <v>0.42470338983050848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0.16255295204187534</v>
      </c>
      <c r="V27">
        <f>$Q$30-U27</f>
        <v>1.2221738231979058</v>
      </c>
      <c r="W27">
        <f>$Q$31*$Q$32/(SQRT($Q$31^2*SIN(V27)^2+$Q$32^2*COS(V27)^2))</f>
        <v>1.1679902030115803E-2</v>
      </c>
    </row>
    <row r="28" spans="1:23" ht="14.5" customHeight="1" x14ac:dyDescent="0.35">
      <c r="A28" t="s">
        <v>11</v>
      </c>
      <c r="B28">
        <v>0.295762711864407</v>
      </c>
      <c r="C28">
        <v>0.53474576271186403</v>
      </c>
      <c r="D28">
        <v>0.17372881355932199</v>
      </c>
      <c r="E28">
        <v>0.40084745762711899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1.3182257190068309E-2</v>
      </c>
      <c r="M28">
        <f>_xlfn.STDEV.P(E26:E45)</f>
        <v>2.3571322087133063E-2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-0.24887439128199873</v>
      </c>
      <c r="V28">
        <f t="shared" ref="V28" si="4">$Q$30-U28</f>
        <v>1.63360116652178</v>
      </c>
      <c r="W28">
        <f t="shared" ref="W28:W29" si="5">$Q$31*$Q$32/(SQRT($Q$31^2*SIN(V28)^2+$Q$32^2*COS(V28)^2))</f>
        <v>1.1351122752606514E-2</v>
      </c>
    </row>
    <row r="29" spans="1:23" x14ac:dyDescent="0.35">
      <c r="A29" t="s">
        <v>12</v>
      </c>
      <c r="B29">
        <v>0.177966101694915</v>
      </c>
      <c r="C29">
        <v>0.43220338983050799</v>
      </c>
      <c r="D29">
        <v>0.17966101694915301</v>
      </c>
      <c r="E29">
        <v>0.394067796610169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0.1908</v>
      </c>
      <c r="M29">
        <v>0.42470000000000002</v>
      </c>
      <c r="N29">
        <v>5.4999999999999997E-3</v>
      </c>
      <c r="O29">
        <v>1.5900000000000001E-2</v>
      </c>
      <c r="P29">
        <v>1.4020999999999999</v>
      </c>
      <c r="Q29">
        <v>79.338999999999999</v>
      </c>
      <c r="R29" t="s">
        <v>62</v>
      </c>
      <c r="S29">
        <v>0.25729999999999997</v>
      </c>
      <c r="T29">
        <v>0</v>
      </c>
      <c r="U29">
        <f t="shared" si="3"/>
        <v>-1.4155866670045938</v>
      </c>
      <c r="V29">
        <f>$Q$30-U29</f>
        <v>2.800313442244375</v>
      </c>
      <c r="W29">
        <f t="shared" si="5"/>
        <v>1.5103879370121313E-2</v>
      </c>
    </row>
    <row r="30" spans="1:23" x14ac:dyDescent="0.35">
      <c r="A30" t="s">
        <v>13</v>
      </c>
      <c r="B30">
        <v>0.17118644067796601</v>
      </c>
      <c r="C30">
        <v>0.41440677966101702</v>
      </c>
      <c r="D30">
        <v>0.177966101694915</v>
      </c>
      <c r="E30">
        <v>0.43220338983050799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0.1908</v>
      </c>
      <c r="M30">
        <v>0.42470000000000002</v>
      </c>
      <c r="N30">
        <v>6.8999999999999999E-3</v>
      </c>
      <c r="P30" t="s">
        <v>84</v>
      </c>
      <c r="Q30">
        <f>RADIANS(Q29)</f>
        <v>1.3847267752397812</v>
      </c>
    </row>
    <row r="31" spans="1:23" x14ac:dyDescent="0.35">
      <c r="A31" t="s">
        <v>14</v>
      </c>
      <c r="B31">
        <v>0.28898305084745801</v>
      </c>
      <c r="C31">
        <v>0.528813559322034</v>
      </c>
      <c r="D31">
        <v>0.158474576271186</v>
      </c>
      <c r="E31">
        <v>0.41610169491525401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0.1908</v>
      </c>
      <c r="M31">
        <v>0.42470000000000002</v>
      </c>
      <c r="N31">
        <v>8.8000000000000005E-3</v>
      </c>
      <c r="P31" t="s">
        <v>86</v>
      </c>
      <c r="Q31">
        <f>O29</f>
        <v>1.5900000000000001E-2</v>
      </c>
    </row>
    <row r="32" spans="1:23" x14ac:dyDescent="0.35">
      <c r="A32" t="s">
        <v>15</v>
      </c>
      <c r="B32">
        <v>0.13983050847457601</v>
      </c>
      <c r="C32">
        <v>0.49491525423728799</v>
      </c>
      <c r="D32">
        <v>0.183898305084746</v>
      </c>
      <c r="E32">
        <v>0.44745762711864401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0.1908</v>
      </c>
      <c r="M32">
        <v>0.42470000000000002</v>
      </c>
      <c r="N32">
        <v>6.7999999999999996E-3</v>
      </c>
      <c r="P32" t="s">
        <v>87</v>
      </c>
      <c r="Q32">
        <f>Q31/P29</f>
        <v>1.1340132658155625E-2</v>
      </c>
    </row>
    <row r="33" spans="1:19" ht="14.5" customHeight="1" x14ac:dyDescent="0.35">
      <c r="A33" t="s">
        <v>16</v>
      </c>
      <c r="B33">
        <v>0.30593220338983101</v>
      </c>
      <c r="C33">
        <v>0.40593220338982999</v>
      </c>
      <c r="D33">
        <v>0.18474576271186399</v>
      </c>
      <c r="E33">
        <v>0.41186440677966102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0.1908</v>
      </c>
      <c r="M33">
        <v>0.42470000000000002</v>
      </c>
      <c r="N33">
        <v>6.8999999999999999E-3</v>
      </c>
    </row>
    <row r="34" spans="1:19" ht="14.5" customHeight="1" x14ac:dyDescent="0.35">
      <c r="A34" t="s">
        <v>17</v>
      </c>
      <c r="B34">
        <v>0.33559322033898298</v>
      </c>
      <c r="C34">
        <v>0.43474576271186399</v>
      </c>
      <c r="D34">
        <v>0.189830508474576</v>
      </c>
      <c r="E34">
        <v>0.44067796610169502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0.1908</v>
      </c>
      <c r="M34">
        <v>0.42470000000000002</v>
      </c>
      <c r="N34">
        <v>6.4000000000000003E-3</v>
      </c>
    </row>
    <row r="35" spans="1:19" x14ac:dyDescent="0.35">
      <c r="A35" t="s">
        <v>18</v>
      </c>
      <c r="B35">
        <v>0.241525423728814</v>
      </c>
      <c r="C35">
        <v>0.47881355932203401</v>
      </c>
      <c r="D35">
        <v>0.206779661016949</v>
      </c>
      <c r="E35">
        <v>0.408474576271186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0.1908</v>
      </c>
      <c r="M35">
        <v>0.42470000000000002</v>
      </c>
      <c r="N35">
        <v>7.6E-3</v>
      </c>
    </row>
    <row r="36" spans="1:19" ht="14.5" customHeight="1" x14ac:dyDescent="0.35">
      <c r="A36" t="s">
        <v>19</v>
      </c>
      <c r="B36">
        <v>0.195762711864407</v>
      </c>
      <c r="C36">
        <v>0.53135593220338995</v>
      </c>
      <c r="D36">
        <v>0.189830508474576</v>
      </c>
      <c r="E36">
        <v>0.44152542372881398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0.1908</v>
      </c>
      <c r="M36">
        <v>0.42470000000000002</v>
      </c>
      <c r="N36">
        <v>5.0000000000000001E-3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ht="14.5" customHeight="1" x14ac:dyDescent="0.35">
      <c r="A37" t="s">
        <v>20</v>
      </c>
      <c r="B37">
        <v>0.28559322033898299</v>
      </c>
      <c r="C37">
        <v>0.47457627118644102</v>
      </c>
      <c r="D37">
        <v>0.19152542372881401</v>
      </c>
      <c r="E37">
        <v>0.44830508474576303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0.18149999999999999</v>
      </c>
      <c r="M37">
        <v>0.37559999999999999</v>
      </c>
      <c r="O37" s="6">
        <v>3.5999999999999999E-3</v>
      </c>
      <c r="P37" s="6">
        <v>3.0000000000000001E-3</v>
      </c>
      <c r="Q37" s="6">
        <v>1.0800000000000001E-2</v>
      </c>
      <c r="R37" s="6">
        <v>10</v>
      </c>
      <c r="S37" s="6">
        <v>13</v>
      </c>
    </row>
    <row r="38" spans="1:19" ht="14.5" customHeight="1" x14ac:dyDescent="0.35">
      <c r="A38" t="s">
        <v>21</v>
      </c>
      <c r="B38">
        <v>0.28898305084745801</v>
      </c>
      <c r="C38">
        <v>0.444915254237288</v>
      </c>
      <c r="D38">
        <v>0.21101694915254199</v>
      </c>
      <c r="E38">
        <v>0.37118644067796602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0.2</v>
      </c>
      <c r="M38">
        <v>0.4738</v>
      </c>
      <c r="O38" s="6">
        <v>5.5999999999999999E-3</v>
      </c>
      <c r="P38" s="6">
        <v>7.1999999999999998E-3</v>
      </c>
      <c r="Q38" s="6">
        <v>1.17E-2</v>
      </c>
      <c r="R38" s="6">
        <v>10</v>
      </c>
      <c r="S38" s="6">
        <v>13</v>
      </c>
    </row>
    <row r="39" spans="1:19" x14ac:dyDescent="0.35">
      <c r="A39" t="s">
        <v>22</v>
      </c>
      <c r="B39">
        <v>0.36271186440677999</v>
      </c>
      <c r="C39">
        <v>0.50423728813559299</v>
      </c>
      <c r="D39">
        <v>0.20169491525423699</v>
      </c>
      <c r="E39">
        <v>0.43220338983050799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0.19084745762711863</v>
      </c>
      <c r="M39">
        <f>M27</f>
        <v>0.42470338983050848</v>
      </c>
      <c r="O39" s="6">
        <f>W27</f>
        <v>1.1679902030115803E-2</v>
      </c>
      <c r="P39" s="6">
        <f>W28</f>
        <v>1.1351122752606514E-2</v>
      </c>
      <c r="Q39" s="6">
        <f>W29</f>
        <v>1.5103879370121313E-2</v>
      </c>
      <c r="R39">
        <v>10</v>
      </c>
      <c r="S39">
        <v>18</v>
      </c>
    </row>
    <row r="40" spans="1:19" ht="14.5" customHeight="1" x14ac:dyDescent="0.35">
      <c r="A40" t="s">
        <v>23</v>
      </c>
      <c r="B40">
        <v>0.19745762711864401</v>
      </c>
      <c r="C40">
        <v>0.37372881355932203</v>
      </c>
      <c r="D40">
        <v>0.209322033898305</v>
      </c>
      <c r="E40">
        <v>0.44661016949152499</v>
      </c>
      <c r="F40">
        <v>0.24</v>
      </c>
      <c r="G40">
        <v>0.46</v>
      </c>
      <c r="H40">
        <v>0.01</v>
      </c>
      <c r="I40">
        <v>1</v>
      </c>
      <c r="J40" s="8"/>
    </row>
    <row r="41" spans="1:19" x14ac:dyDescent="0.35">
      <c r="A41" t="s">
        <v>24</v>
      </c>
      <c r="B41">
        <v>0.146610169491525</v>
      </c>
      <c r="C41">
        <v>0.38728813559322001</v>
      </c>
      <c r="D41">
        <v>0.19152542372881401</v>
      </c>
      <c r="E41">
        <v>0.408474576271186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0.35932203389830503</v>
      </c>
      <c r="C42">
        <v>0.48389830508474602</v>
      </c>
      <c r="D42">
        <v>0.194915254237288</v>
      </c>
      <c r="E42">
        <v>0.40254237288135603</v>
      </c>
      <c r="F42">
        <v>0.24</v>
      </c>
      <c r="G42">
        <v>0.46</v>
      </c>
      <c r="H42">
        <v>0.01</v>
      </c>
      <c r="I42">
        <v>1</v>
      </c>
      <c r="J42" s="8"/>
    </row>
    <row r="43" spans="1:19" x14ac:dyDescent="0.35">
      <c r="A43" t="s">
        <v>26</v>
      </c>
      <c r="B43">
        <v>0.33474576271186401</v>
      </c>
      <c r="C43">
        <v>0.52118644067796605</v>
      </c>
      <c r="D43">
        <v>0.19745762711864401</v>
      </c>
      <c r="E43">
        <v>0.44322033898305102</v>
      </c>
      <c r="F43">
        <v>0.24</v>
      </c>
      <c r="G43">
        <v>0.46</v>
      </c>
      <c r="H43">
        <v>0.01</v>
      </c>
      <c r="I43">
        <v>1</v>
      </c>
      <c r="J43" s="8"/>
    </row>
    <row r="44" spans="1:19" x14ac:dyDescent="0.35">
      <c r="A44" t="s">
        <v>27</v>
      </c>
      <c r="B44">
        <v>0.32627118644067798</v>
      </c>
      <c r="C44">
        <v>0.43474576271186399</v>
      </c>
      <c r="D44">
        <v>0.195762711864407</v>
      </c>
      <c r="E44">
        <v>0.39745762711864402</v>
      </c>
      <c r="F44">
        <v>0.24</v>
      </c>
      <c r="G44">
        <v>0.46</v>
      </c>
      <c r="H44">
        <v>0.01</v>
      </c>
      <c r="I44">
        <v>1</v>
      </c>
      <c r="J44" s="8"/>
    </row>
    <row r="45" spans="1:19" x14ac:dyDescent="0.35">
      <c r="A45" t="s">
        <v>28</v>
      </c>
      <c r="B45">
        <v>0.27118644067796599</v>
      </c>
      <c r="C45">
        <v>0.34067796610169498</v>
      </c>
      <c r="D45">
        <v>0.21186440677966101</v>
      </c>
      <c r="E45">
        <v>0.44830508474576303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27:J28"/>
    <mergeCell ref="J29:J36"/>
    <mergeCell ref="J4:J5"/>
    <mergeCell ref="J6:J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M38" sqref="M38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37</v>
      </c>
      <c r="D1" s="1">
        <v>0.56372685185185178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0.26355932203389798</v>
      </c>
      <c r="C3">
        <v>0.41949152542372897</v>
      </c>
      <c r="D3">
        <v>0.22203389830508499</v>
      </c>
      <c r="E3">
        <v>0.44406779661016899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0.23050847457627099</v>
      </c>
      <c r="C4">
        <v>0.37796610169491501</v>
      </c>
      <c r="D4">
        <v>0.21440677966101701</v>
      </c>
      <c r="E4">
        <v>0.45508474576271202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0.19258474576271192</v>
      </c>
      <c r="M4">
        <f>AVERAGE(E3:E22)</f>
        <v>0.43885593220338981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0.13340034752055371</v>
      </c>
      <c r="V4">
        <f>$Q$7-U4</f>
        <v>1.6129551580739487</v>
      </c>
      <c r="W4">
        <f>$Q$8*$Q$9/(SQRT($Q$8^2*SIN(V4)^2+$Q$9^2*COS(V4)^2))</f>
        <v>1.029876847053143E-2</v>
      </c>
    </row>
    <row r="5" spans="1:23" x14ac:dyDescent="0.35">
      <c r="A5" t="s">
        <v>11</v>
      </c>
      <c r="B5">
        <v>0.34491525423728803</v>
      </c>
      <c r="C5">
        <v>0.41864406779661001</v>
      </c>
      <c r="D5">
        <v>0.172881355932203</v>
      </c>
      <c r="E5">
        <v>0.39322033898305098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1.6656100021058957E-2</v>
      </c>
      <c r="M5">
        <f>_xlfn.STDEV.P(E3:E22)</f>
        <v>3.423484951039972E-2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-0.23912807330815808</v>
      </c>
      <c r="V5">
        <f t="shared" ref="V5:V6" si="1">$Q$7-U5</f>
        <v>1.9854835789026604</v>
      </c>
      <c r="W5">
        <f t="shared" ref="W5:W6" si="2">$Q$8*$Q$9/(SQRT($Q$8^2*SIN(V5)^2+$Q$9^2*COS(V5)^2))</f>
        <v>1.1007409787104773E-2</v>
      </c>
    </row>
    <row r="6" spans="1:23" x14ac:dyDescent="0.35">
      <c r="A6" t="s">
        <v>12</v>
      </c>
      <c r="B6">
        <v>0.132203389830508</v>
      </c>
      <c r="C6">
        <v>0.55169491525423697</v>
      </c>
      <c r="D6">
        <v>0.166949152542373</v>
      </c>
      <c r="E6">
        <v>0.41610169491525401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0.1925</v>
      </c>
      <c r="M6">
        <v>0.43890000000000001</v>
      </c>
      <c r="N6">
        <v>5.5999999999999999E-3</v>
      </c>
      <c r="O6">
        <v>2.1700000000000001E-2</v>
      </c>
      <c r="P6">
        <v>2.1084999999999998</v>
      </c>
      <c r="Q6">
        <v>100.05880000000001</v>
      </c>
      <c r="R6" t="s">
        <v>62</v>
      </c>
      <c r="S6">
        <v>0.25729999999999997</v>
      </c>
      <c r="T6">
        <v>0</v>
      </c>
      <c r="U6">
        <f t="shared" si="0"/>
        <v>-1.4243879319695159</v>
      </c>
      <c r="V6">
        <f t="shared" si="1"/>
        <v>3.1707434375640182</v>
      </c>
      <c r="W6">
        <f t="shared" si="2"/>
        <v>2.1668308589663548E-2</v>
      </c>
    </row>
    <row r="7" spans="1:23" x14ac:dyDescent="0.35">
      <c r="A7" t="s">
        <v>13</v>
      </c>
      <c r="B7">
        <v>0.166949152542373</v>
      </c>
      <c r="C7">
        <v>0.43559322033898301</v>
      </c>
      <c r="D7">
        <v>0.200847457627119</v>
      </c>
      <c r="E7">
        <v>0.46525423728813597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0.1925</v>
      </c>
      <c r="M7">
        <v>0.43890000000000001</v>
      </c>
      <c r="N7">
        <v>8.0000000000000002E-3</v>
      </c>
      <c r="P7" t="s">
        <v>84</v>
      </c>
      <c r="Q7">
        <f>RADIANS(Q6)</f>
        <v>1.7463555055945024</v>
      </c>
    </row>
    <row r="8" spans="1:23" x14ac:dyDescent="0.35">
      <c r="A8" t="s">
        <v>14</v>
      </c>
      <c r="B8">
        <v>0.247457627118644</v>
      </c>
      <c r="C8">
        <v>0.442372881355932</v>
      </c>
      <c r="D8">
        <v>0.166949152542373</v>
      </c>
      <c r="E8">
        <v>0.454237288135593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0.1925</v>
      </c>
      <c r="M8">
        <v>0.43890000000000001</v>
      </c>
      <c r="N8">
        <v>9.9000000000000008E-3</v>
      </c>
      <c r="P8" t="s">
        <v>86</v>
      </c>
      <c r="Q8">
        <f>O6</f>
        <v>2.1700000000000001E-2</v>
      </c>
    </row>
    <row r="9" spans="1:23" x14ac:dyDescent="0.35">
      <c r="A9" t="s">
        <v>15</v>
      </c>
      <c r="B9">
        <v>0.36101694915254201</v>
      </c>
      <c r="C9">
        <v>0.45762711864406802</v>
      </c>
      <c r="D9">
        <v>0.16864406779661001</v>
      </c>
      <c r="E9">
        <v>0.45593220338982998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0.1925</v>
      </c>
      <c r="M9">
        <v>0.43890000000000001</v>
      </c>
      <c r="N9">
        <v>5.8999999999999999E-3</v>
      </c>
      <c r="P9" t="s">
        <v>87</v>
      </c>
      <c r="Q9">
        <f>Q8/P6</f>
        <v>1.0291676547308514E-2</v>
      </c>
    </row>
    <row r="10" spans="1:23" x14ac:dyDescent="0.35">
      <c r="A10" t="s">
        <v>16</v>
      </c>
      <c r="B10">
        <v>0.31271186440678</v>
      </c>
      <c r="C10">
        <v>0.38135593220338998</v>
      </c>
      <c r="D10">
        <v>0.22033898305084701</v>
      </c>
      <c r="E10">
        <v>0.41949152542372897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0.1925</v>
      </c>
      <c r="M10">
        <v>0.43890000000000001</v>
      </c>
      <c r="N10">
        <v>4.5999999999999999E-3</v>
      </c>
    </row>
    <row r="11" spans="1:23" x14ac:dyDescent="0.35">
      <c r="A11" t="s">
        <v>17</v>
      </c>
      <c r="B11">
        <v>0.157627118644068</v>
      </c>
      <c r="C11">
        <v>0.48474576271186398</v>
      </c>
      <c r="D11">
        <v>0.21694915254237301</v>
      </c>
      <c r="E11">
        <v>0.37372881355932203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0.1925</v>
      </c>
      <c r="M11">
        <v>0.43890000000000001</v>
      </c>
      <c r="N11">
        <v>4.5999999999999999E-3</v>
      </c>
    </row>
    <row r="12" spans="1:23" x14ac:dyDescent="0.35">
      <c r="A12" t="s">
        <v>18</v>
      </c>
      <c r="B12">
        <v>0.324576271186441</v>
      </c>
      <c r="C12">
        <v>0.39576271186440698</v>
      </c>
      <c r="D12">
        <v>0.194915254237288</v>
      </c>
      <c r="E12">
        <v>0.444915254237288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0.1925</v>
      </c>
      <c r="M12">
        <v>0.43890000000000001</v>
      </c>
      <c r="N12">
        <v>1.0699999999999999E-2</v>
      </c>
    </row>
    <row r="13" spans="1:23" x14ac:dyDescent="0.35">
      <c r="A13" t="s">
        <v>19</v>
      </c>
      <c r="B13">
        <v>0.30423728813559298</v>
      </c>
      <c r="C13">
        <v>0.53305084745762699</v>
      </c>
      <c r="D13">
        <v>0.18559322033898301</v>
      </c>
      <c r="E13">
        <v>0.36186440677966097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0.1925</v>
      </c>
      <c r="M13">
        <v>0.43890000000000001</v>
      </c>
      <c r="N13">
        <v>9.5999999999999992E-3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0.34830508474576299</v>
      </c>
      <c r="C14">
        <v>0.528813559322034</v>
      </c>
      <c r="D14">
        <v>0.195762711864407</v>
      </c>
      <c r="E14">
        <v>0.44745762711864401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0.20100000000000001</v>
      </c>
      <c r="M14">
        <v>0.38900000000000001</v>
      </c>
      <c r="O14" s="6">
        <v>3.0000000000000001E-3</v>
      </c>
      <c r="P14" s="6">
        <v>4.5999999999999999E-3</v>
      </c>
      <c r="Q14" s="6">
        <v>1.0800000000000001E-2</v>
      </c>
      <c r="R14">
        <v>10</v>
      </c>
      <c r="S14">
        <v>15</v>
      </c>
    </row>
    <row r="15" spans="1:23" x14ac:dyDescent="0.35">
      <c r="A15" t="s">
        <v>21</v>
      </c>
      <c r="B15">
        <v>0.30084745762711901</v>
      </c>
      <c r="C15">
        <v>0.47881355932203401</v>
      </c>
      <c r="D15">
        <v>0.19406779661016901</v>
      </c>
      <c r="E15">
        <v>0.48389830508474602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0.18379999999999999</v>
      </c>
      <c r="M15">
        <v>0.43890000000000001</v>
      </c>
      <c r="O15" s="6">
        <v>4.4000000000000003E-3</v>
      </c>
      <c r="P15" s="6">
        <v>4.4999999999999997E-3</v>
      </c>
      <c r="Q15" s="6">
        <v>6.6E-3</v>
      </c>
      <c r="R15" s="6">
        <v>10</v>
      </c>
      <c r="S15" s="6">
        <v>18</v>
      </c>
    </row>
    <row r="16" spans="1:23" x14ac:dyDescent="0.35">
      <c r="A16" t="s">
        <v>22</v>
      </c>
      <c r="B16">
        <v>0.33728813559322002</v>
      </c>
      <c r="C16">
        <v>0.456779661016949</v>
      </c>
      <c r="D16">
        <v>0.198305084745763</v>
      </c>
      <c r="E16">
        <v>0.473728813559322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0.19258474576271192</v>
      </c>
      <c r="M16">
        <f>M4</f>
        <v>0.43885593220338981</v>
      </c>
      <c r="O16" s="6">
        <f>W4</f>
        <v>1.029876847053143E-2</v>
      </c>
      <c r="P16" s="6">
        <f>W5</f>
        <v>1.1007409787104773E-2</v>
      </c>
      <c r="Q16" s="6">
        <f>W6</f>
        <v>2.1668308589663548E-2</v>
      </c>
      <c r="R16">
        <v>10</v>
      </c>
      <c r="S16">
        <v>18</v>
      </c>
    </row>
    <row r="17" spans="1:23" x14ac:dyDescent="0.35">
      <c r="A17" t="s">
        <v>23</v>
      </c>
      <c r="B17">
        <v>0.19661016949152499</v>
      </c>
      <c r="C17">
        <v>0.52711864406779696</v>
      </c>
      <c r="D17">
        <v>0.189830508474576</v>
      </c>
      <c r="E17">
        <v>0.46779661016949198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0.36355932203389801</v>
      </c>
      <c r="C18">
        <v>0.49915254237288098</v>
      </c>
      <c r="D18">
        <v>0.18898305084745801</v>
      </c>
      <c r="E18">
        <v>0.47711864406779703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0.29237288135593198</v>
      </c>
      <c r="C19">
        <v>0.350847457627119</v>
      </c>
      <c r="D19">
        <v>0.198305084745763</v>
      </c>
      <c r="E19">
        <v>0.44745762711864401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0.26271186440678002</v>
      </c>
      <c r="C20">
        <v>0.49152542372881403</v>
      </c>
      <c r="D20">
        <v>0.19322033898305099</v>
      </c>
      <c r="E20">
        <v>0.38813559322033903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0.31440677966101699</v>
      </c>
      <c r="C21">
        <v>0.52372881355932199</v>
      </c>
      <c r="D21">
        <v>0.17457627118644101</v>
      </c>
      <c r="E21">
        <v>0.45762711864406802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0.293220338983051</v>
      </c>
      <c r="C22">
        <v>0.36271186440677999</v>
      </c>
      <c r="D22">
        <v>0.18813559322033899</v>
      </c>
      <c r="E22">
        <v>0.45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37</v>
      </c>
      <c r="D24" s="1">
        <v>0.58622685185185186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0.20847457627118601</v>
      </c>
      <c r="C26">
        <v>0.44830508474576303</v>
      </c>
      <c r="D26">
        <v>0.161016949152542</v>
      </c>
      <c r="E26">
        <v>0.37881355932203398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0.18050847457627101</v>
      </c>
      <c r="C27">
        <v>0.50677966101694905</v>
      </c>
      <c r="D27">
        <v>0.158474576271186</v>
      </c>
      <c r="E27">
        <v>0.40338983050847499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0.16288135593220335</v>
      </c>
      <c r="M27">
        <f>AVERAGE(E26:E45)</f>
        <v>0.43398305084745764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0.13515961826117209</v>
      </c>
      <c r="V27">
        <f>$Q$30-U27</f>
        <v>1.5018806802931695</v>
      </c>
      <c r="W27">
        <f>$Q$31*$Q$32/(SQRT($Q$31^2*SIN(V27)^2+$Q$32^2*COS(V27)^2))</f>
        <v>7.2010130667084131E-3</v>
      </c>
    </row>
    <row r="28" spans="1:23" x14ac:dyDescent="0.35">
      <c r="A28" t="s">
        <v>11</v>
      </c>
      <c r="B28">
        <v>0.28813559322033899</v>
      </c>
      <c r="C28">
        <v>0.353389830508475</v>
      </c>
      <c r="D28">
        <v>0.163559322033898</v>
      </c>
      <c r="E28">
        <v>0.47457627118644102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7.4489548960494064E-3</v>
      </c>
      <c r="M28">
        <f>_xlfn.STDEV.P(E26:E45)</f>
        <v>2.904060595140372E-2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-0.24739553462726099</v>
      </c>
      <c r="V28">
        <f t="shared" ref="V28" si="4">$Q$30-U28</f>
        <v>1.8844358331816025</v>
      </c>
      <c r="W28">
        <f t="shared" ref="W28:W29" si="5">$Q$31*$Q$32/(SQRT($Q$31^2*SIN(V28)^2+$Q$32^2*COS(V28)^2))</f>
        <v>7.4645421467679279E-3</v>
      </c>
    </row>
    <row r="29" spans="1:23" x14ac:dyDescent="0.35">
      <c r="A29" t="s">
        <v>12</v>
      </c>
      <c r="B29">
        <v>0.30677966101694898</v>
      </c>
      <c r="C29">
        <v>0.38644067796610199</v>
      </c>
      <c r="D29">
        <v>0.175423728813559</v>
      </c>
      <c r="E29">
        <v>0.46610169491525399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0.1628</v>
      </c>
      <c r="M29">
        <v>0.434</v>
      </c>
      <c r="N29">
        <v>4.3E-3</v>
      </c>
      <c r="O29">
        <v>1.4800000000000001E-2</v>
      </c>
      <c r="P29">
        <v>2.0590000000000002</v>
      </c>
      <c r="Q29">
        <v>93.795500000000004</v>
      </c>
      <c r="R29" t="s">
        <v>62</v>
      </c>
      <c r="S29">
        <v>0.25729999999999997</v>
      </c>
      <c r="T29">
        <v>0</v>
      </c>
      <c r="U29">
        <f t="shared" si="3"/>
        <v>-1.356571724355363</v>
      </c>
      <c r="V29">
        <f>$Q$30-U29</f>
        <v>2.9936120229097045</v>
      </c>
      <c r="W29">
        <f t="shared" si="5"/>
        <v>1.4304874664790775E-2</v>
      </c>
    </row>
    <row r="30" spans="1:23" x14ac:dyDescent="0.35">
      <c r="A30" t="s">
        <v>13</v>
      </c>
      <c r="B30">
        <v>0.29152542372881401</v>
      </c>
      <c r="C30">
        <v>0.52711864406779696</v>
      </c>
      <c r="D30">
        <v>0.16525423728813601</v>
      </c>
      <c r="E30">
        <v>0.39745762711864402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0.1628</v>
      </c>
      <c r="M30">
        <v>0.434</v>
      </c>
      <c r="N30">
        <v>5.4999999999999997E-3</v>
      </c>
      <c r="P30" t="s">
        <v>84</v>
      </c>
      <c r="Q30">
        <f>RADIANS(Q29)</f>
        <v>1.6370402985543415</v>
      </c>
    </row>
    <row r="31" spans="1:23" x14ac:dyDescent="0.35">
      <c r="A31" t="s">
        <v>14</v>
      </c>
      <c r="B31">
        <v>0.19152542372881401</v>
      </c>
      <c r="C31">
        <v>0.41186440677966102</v>
      </c>
      <c r="D31">
        <v>0.169491525423729</v>
      </c>
      <c r="E31">
        <v>0.444915254237288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0.1628</v>
      </c>
      <c r="M31">
        <v>0.434</v>
      </c>
      <c r="N31">
        <v>7.4999999999999997E-3</v>
      </c>
      <c r="P31" t="s">
        <v>86</v>
      </c>
      <c r="Q31">
        <f>O29</f>
        <v>1.4800000000000001E-2</v>
      </c>
    </row>
    <row r="32" spans="1:23" x14ac:dyDescent="0.35">
      <c r="A32" t="s">
        <v>15</v>
      </c>
      <c r="B32">
        <v>0.22033898305084701</v>
      </c>
      <c r="C32">
        <v>0.44067796610169502</v>
      </c>
      <c r="D32">
        <v>0.17118644067796601</v>
      </c>
      <c r="E32">
        <v>0.43305084745762701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0.1628</v>
      </c>
      <c r="M32">
        <v>0.434</v>
      </c>
      <c r="N32">
        <v>4.7999999999999996E-3</v>
      </c>
      <c r="P32" t="s">
        <v>87</v>
      </c>
      <c r="Q32">
        <f>Q31/P29</f>
        <v>7.1879553181155896E-3</v>
      </c>
    </row>
    <row r="33" spans="1:19" x14ac:dyDescent="0.35">
      <c r="A33" t="s">
        <v>16</v>
      </c>
      <c r="B33">
        <v>0.26525423728813602</v>
      </c>
      <c r="C33">
        <v>0.46271186440678003</v>
      </c>
      <c r="D33">
        <v>0.16610169491525401</v>
      </c>
      <c r="E33">
        <v>0.46016949152542402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0.1628</v>
      </c>
      <c r="M33">
        <v>0.434</v>
      </c>
      <c r="N33">
        <v>2.8999999999999998E-3</v>
      </c>
    </row>
    <row r="34" spans="1:19" x14ac:dyDescent="0.35">
      <c r="A34" t="s">
        <v>17</v>
      </c>
      <c r="B34">
        <v>0.32288135593220302</v>
      </c>
      <c r="C34">
        <v>0.41694915254237302</v>
      </c>
      <c r="D34">
        <v>0.146610169491525</v>
      </c>
      <c r="E34">
        <v>0.47711864406779703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0.1628</v>
      </c>
      <c r="M34">
        <v>0.434</v>
      </c>
      <c r="N34">
        <v>3.5999999999999999E-3</v>
      </c>
    </row>
    <row r="35" spans="1:19" x14ac:dyDescent="0.35">
      <c r="A35" t="s">
        <v>18</v>
      </c>
      <c r="B35">
        <v>0.15169491525423701</v>
      </c>
      <c r="C35">
        <v>0.36440677966101698</v>
      </c>
      <c r="D35">
        <v>0.16610169491525401</v>
      </c>
      <c r="E35">
        <v>0.41440677966101702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0.1628</v>
      </c>
      <c r="M35">
        <v>0.434</v>
      </c>
      <c r="N35">
        <v>7.1999999999999998E-3</v>
      </c>
    </row>
    <row r="36" spans="1:19" x14ac:dyDescent="0.35">
      <c r="A36" t="s">
        <v>19</v>
      </c>
      <c r="B36">
        <v>0.28050847457627098</v>
      </c>
      <c r="C36">
        <v>0.47542372881355899</v>
      </c>
      <c r="D36">
        <v>0.155084745762712</v>
      </c>
      <c r="E36">
        <v>0.40169491525423701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0.1628</v>
      </c>
      <c r="M36">
        <v>0.434</v>
      </c>
      <c r="N36">
        <v>4.8999999999999998E-3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0.324576271186441</v>
      </c>
      <c r="C37">
        <v>0.46271186440678003</v>
      </c>
      <c r="D37">
        <v>0.15169491525423701</v>
      </c>
      <c r="E37">
        <v>0.43559322033898301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0.16600000000000001</v>
      </c>
      <c r="M37">
        <v>0.38400000000000001</v>
      </c>
      <c r="O37" s="6">
        <v>4.4000000000000003E-3</v>
      </c>
      <c r="P37" s="6">
        <v>5.0000000000000001E-3</v>
      </c>
      <c r="Q37" s="6">
        <v>1.04E-2</v>
      </c>
      <c r="R37">
        <v>10</v>
      </c>
      <c r="S37">
        <v>14</v>
      </c>
    </row>
    <row r="38" spans="1:19" x14ac:dyDescent="0.35">
      <c r="A38" t="s">
        <v>21</v>
      </c>
      <c r="B38">
        <v>0.3</v>
      </c>
      <c r="C38">
        <v>0.5</v>
      </c>
      <c r="D38">
        <v>0.158474576271186</v>
      </c>
      <c r="E38">
        <v>0.42118644067796601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0.16</v>
      </c>
      <c r="M38">
        <v>0.4839</v>
      </c>
      <c r="O38" s="6">
        <v>4.5999999999999999E-3</v>
      </c>
      <c r="P38" s="6">
        <v>4.3E-3</v>
      </c>
      <c r="Q38" s="6">
        <v>7.7000000000000002E-3</v>
      </c>
      <c r="R38" s="6">
        <v>10</v>
      </c>
      <c r="S38" s="6">
        <v>18</v>
      </c>
    </row>
    <row r="39" spans="1:19" x14ac:dyDescent="0.35">
      <c r="A39" t="s">
        <v>22</v>
      </c>
      <c r="B39">
        <v>0.27711864406779702</v>
      </c>
      <c r="C39">
        <v>0.413559322033898</v>
      </c>
      <c r="D39">
        <v>0.157627118644068</v>
      </c>
      <c r="E39">
        <v>0.45084745762711897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0.16288135593220335</v>
      </c>
      <c r="M39">
        <f>M27</f>
        <v>0.43398305084745764</v>
      </c>
      <c r="O39" s="6">
        <f>W27</f>
        <v>7.2010130667084131E-3</v>
      </c>
      <c r="P39" s="6">
        <f>W28</f>
        <v>7.4645421467679279E-3</v>
      </c>
      <c r="Q39" s="6">
        <f>W29</f>
        <v>1.4304874664790775E-2</v>
      </c>
      <c r="R39">
        <v>10</v>
      </c>
      <c r="S39">
        <v>18</v>
      </c>
    </row>
    <row r="40" spans="1:19" x14ac:dyDescent="0.35">
      <c r="A40" t="s">
        <v>23</v>
      </c>
      <c r="B40">
        <v>0.21610169491525399</v>
      </c>
      <c r="C40">
        <v>0.46440677966101701</v>
      </c>
      <c r="D40">
        <v>0.172881355932203</v>
      </c>
      <c r="E40">
        <v>0.45084745762711897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0.200847457627119</v>
      </c>
      <c r="C41">
        <v>0.36864406779661002</v>
      </c>
      <c r="D41">
        <v>0.172881355932203</v>
      </c>
      <c r="E41">
        <v>0.42881355932203402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0.26016949152542401</v>
      </c>
      <c r="C42">
        <v>0.41864406779661001</v>
      </c>
      <c r="D42">
        <v>0.16016949152542401</v>
      </c>
      <c r="E42">
        <v>0.44915254237288099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0.32372881355932198</v>
      </c>
      <c r="C43">
        <v>0.50677966101694905</v>
      </c>
      <c r="D43">
        <v>0.16779661016949199</v>
      </c>
      <c r="E43">
        <v>0.38898305084745799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0.26864406779660999</v>
      </c>
      <c r="C44">
        <v>0.40508474576271197</v>
      </c>
      <c r="D44">
        <v>0.155084745762712</v>
      </c>
      <c r="E44">
        <v>0.47542372881355899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0.367796610169492</v>
      </c>
      <c r="C45">
        <v>0.45338983050847498</v>
      </c>
      <c r="D45">
        <v>0.16271186440678001</v>
      </c>
      <c r="E45">
        <v>0.42711864406779698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K3" sqref="K3"/>
    </sheetView>
  </sheetViews>
  <sheetFormatPr defaultRowHeight="14.5" x14ac:dyDescent="0.35"/>
  <sheetData>
    <row r="1" spans="1:11" x14ac:dyDescent="0.35">
      <c r="A1" s="2" t="s">
        <v>29</v>
      </c>
      <c r="B1" s="2" t="s">
        <v>34</v>
      </c>
      <c r="C1" s="2" t="s">
        <v>37</v>
      </c>
      <c r="D1" s="3">
        <v>0.65400462962962969</v>
      </c>
      <c r="E1" s="2"/>
      <c r="F1" s="2"/>
      <c r="G1" s="2"/>
      <c r="H1" s="2"/>
      <c r="I1" s="2"/>
    </row>
    <row r="2" spans="1:11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11" x14ac:dyDescent="0.35">
      <c r="A3" s="2" t="s">
        <v>9</v>
      </c>
      <c r="B3" s="2">
        <v>0.25169491525423698</v>
      </c>
      <c r="C3" s="2">
        <v>0.411016949152542</v>
      </c>
      <c r="D3" s="2">
        <v>3.1355932203389801E-2</v>
      </c>
      <c r="E3" s="2">
        <v>8.4745762711864403E-2</v>
      </c>
      <c r="F3" s="2">
        <v>0.24</v>
      </c>
      <c r="G3" s="2">
        <v>0.46</v>
      </c>
      <c r="H3" s="2">
        <v>0.01</v>
      </c>
      <c r="I3" s="2">
        <v>1</v>
      </c>
      <c r="K3" t="s">
        <v>40</v>
      </c>
    </row>
    <row r="4" spans="1:11" x14ac:dyDescent="0.35">
      <c r="A4" s="2" t="s">
        <v>10</v>
      </c>
      <c r="B4" s="2">
        <v>0.15084745762711901</v>
      </c>
      <c r="C4" s="2">
        <v>0.46440677966101701</v>
      </c>
      <c r="D4" s="2">
        <v>8.4745762711864406E-3</v>
      </c>
      <c r="E4" s="2">
        <v>0.290677966101695</v>
      </c>
      <c r="F4" s="2">
        <v>0.24</v>
      </c>
      <c r="G4" s="2">
        <v>0.46</v>
      </c>
      <c r="H4" s="2">
        <v>0.01</v>
      </c>
      <c r="I4" s="2">
        <v>1</v>
      </c>
    </row>
    <row r="5" spans="1:11" x14ac:dyDescent="0.35">
      <c r="A5" s="2" t="s">
        <v>11</v>
      </c>
      <c r="B5" s="2">
        <v>0.26949152542372901</v>
      </c>
      <c r="C5" s="2">
        <v>0.49576271186440701</v>
      </c>
      <c r="D5" s="2">
        <v>1.4406779661016901E-2</v>
      </c>
      <c r="E5" s="2">
        <v>0.293220338983051</v>
      </c>
      <c r="F5" s="2">
        <v>0.24</v>
      </c>
      <c r="G5" s="2">
        <v>0.46</v>
      </c>
      <c r="H5" s="2">
        <v>0.01</v>
      </c>
      <c r="I5" s="2">
        <v>1</v>
      </c>
    </row>
    <row r="6" spans="1:11" x14ac:dyDescent="0.35">
      <c r="A6" s="2" t="s">
        <v>12</v>
      </c>
      <c r="B6" s="2">
        <v>0.20847457627118601</v>
      </c>
      <c r="C6" s="2">
        <v>0.54661016949152497</v>
      </c>
      <c r="D6" s="2">
        <v>0.15677966101694901</v>
      </c>
      <c r="E6" s="2">
        <v>0.29237288135593198</v>
      </c>
      <c r="F6" s="2">
        <v>0.24</v>
      </c>
      <c r="G6" s="2">
        <v>0.46</v>
      </c>
      <c r="H6" s="2">
        <v>0.01</v>
      </c>
      <c r="I6" s="2">
        <v>1</v>
      </c>
    </row>
    <row r="7" spans="1:11" x14ac:dyDescent="0.35">
      <c r="A7" s="2" t="s">
        <v>13</v>
      </c>
      <c r="B7" s="2">
        <v>0.293220338983051</v>
      </c>
      <c r="C7" s="2">
        <v>0.382203389830509</v>
      </c>
      <c r="D7" s="2">
        <v>6.6949152542372894E-2</v>
      </c>
      <c r="E7" s="2">
        <v>0.34491525423728803</v>
      </c>
      <c r="F7" s="2">
        <v>0.24</v>
      </c>
      <c r="G7" s="2">
        <v>0.46</v>
      </c>
      <c r="H7" s="2">
        <v>0.01</v>
      </c>
      <c r="I7" s="2">
        <v>1</v>
      </c>
    </row>
    <row r="8" spans="1:11" x14ac:dyDescent="0.35">
      <c r="A8" s="2" t="s">
        <v>14</v>
      </c>
      <c r="B8" s="2">
        <v>0.31610169491525397</v>
      </c>
      <c r="C8" s="2">
        <v>0.38559322033898302</v>
      </c>
      <c r="D8" s="2">
        <v>0</v>
      </c>
      <c r="E8" s="2">
        <v>0.31440677966101699</v>
      </c>
      <c r="F8" s="2">
        <v>0.24</v>
      </c>
      <c r="G8" s="2">
        <v>0.46</v>
      </c>
      <c r="H8" s="2">
        <v>0.01</v>
      </c>
      <c r="I8" s="2">
        <v>1</v>
      </c>
    </row>
    <row r="9" spans="1:11" x14ac:dyDescent="0.35">
      <c r="A9" s="2" t="s">
        <v>15</v>
      </c>
      <c r="B9" s="2">
        <v>0.32118644067796598</v>
      </c>
      <c r="C9" s="2">
        <v>0.45169491525423699</v>
      </c>
      <c r="D9" s="2">
        <v>0</v>
      </c>
      <c r="E9" s="2">
        <v>0.32288135593220302</v>
      </c>
      <c r="F9" s="2">
        <v>0.24</v>
      </c>
      <c r="G9" s="2">
        <v>0.46</v>
      </c>
      <c r="H9" s="2">
        <v>0.01</v>
      </c>
      <c r="I9" s="2">
        <v>1</v>
      </c>
    </row>
    <row r="10" spans="1:11" x14ac:dyDescent="0.35">
      <c r="A10" s="2" t="s">
        <v>16</v>
      </c>
      <c r="B10" s="2">
        <v>0.32966101694915301</v>
      </c>
      <c r="C10" s="2">
        <v>0.48050847457627099</v>
      </c>
      <c r="D10" s="2">
        <v>6.8644067796610198E-2</v>
      </c>
      <c r="E10" s="2">
        <v>0.33135593220338999</v>
      </c>
      <c r="F10" s="2">
        <v>0.24</v>
      </c>
      <c r="G10" s="2">
        <v>0.46</v>
      </c>
      <c r="H10" s="2">
        <v>0.01</v>
      </c>
      <c r="I10" s="2">
        <v>1</v>
      </c>
    </row>
    <row r="11" spans="1:11" x14ac:dyDescent="0.35">
      <c r="A11" s="2" t="s">
        <v>17</v>
      </c>
      <c r="B11" s="2">
        <v>0.31101694915254202</v>
      </c>
      <c r="C11" s="2">
        <v>0.37542372881355901</v>
      </c>
      <c r="D11" s="2">
        <v>1.69491525423729E-3</v>
      </c>
      <c r="E11" s="2">
        <v>0.31864406779660998</v>
      </c>
      <c r="F11" s="2">
        <v>0.24</v>
      </c>
      <c r="G11" s="2">
        <v>0.46</v>
      </c>
      <c r="H11" s="2">
        <v>0.01</v>
      </c>
      <c r="I11" s="2">
        <v>1</v>
      </c>
    </row>
    <row r="12" spans="1:11" x14ac:dyDescent="0.35">
      <c r="A12" s="2" t="s">
        <v>18</v>
      </c>
      <c r="B12" s="2">
        <v>0.23135593220339001</v>
      </c>
      <c r="C12" s="2">
        <v>0.47288135593220298</v>
      </c>
      <c r="D12" s="2">
        <v>0</v>
      </c>
      <c r="E12" s="2">
        <v>0.24491525423728799</v>
      </c>
      <c r="F12" s="2">
        <v>0.24</v>
      </c>
      <c r="G12" s="2">
        <v>0.46</v>
      </c>
      <c r="H12" s="2">
        <v>0.01</v>
      </c>
      <c r="I12" s="2">
        <v>1</v>
      </c>
    </row>
    <row r="13" spans="1:11" x14ac:dyDescent="0.35">
      <c r="A13" s="2" t="s">
        <v>19</v>
      </c>
      <c r="B13" s="2">
        <v>0.22881355932203401</v>
      </c>
      <c r="C13" s="2">
        <v>0.52033898305084703</v>
      </c>
      <c r="D13" s="2">
        <v>8.4745762711864404E-4</v>
      </c>
      <c r="E13" s="2">
        <v>0.30084745762711901</v>
      </c>
      <c r="F13" s="2">
        <v>0.24</v>
      </c>
      <c r="G13" s="2">
        <v>0.46</v>
      </c>
      <c r="H13" s="2">
        <v>0.01</v>
      </c>
      <c r="I13" s="2">
        <v>1</v>
      </c>
    </row>
    <row r="14" spans="1:11" x14ac:dyDescent="0.35">
      <c r="A14" s="2" t="s">
        <v>20</v>
      </c>
      <c r="B14" s="2">
        <v>0.27966101694915302</v>
      </c>
      <c r="C14" s="2">
        <v>0.49237288135593199</v>
      </c>
      <c r="D14" s="2">
        <v>1.27118644067797E-2</v>
      </c>
      <c r="E14" s="2">
        <v>0.33050847457627103</v>
      </c>
      <c r="F14" s="2">
        <v>0.24</v>
      </c>
      <c r="G14" s="2">
        <v>0.46</v>
      </c>
      <c r="H14" s="2">
        <v>0.01</v>
      </c>
      <c r="I14" s="2">
        <v>1</v>
      </c>
    </row>
    <row r="15" spans="1:11" x14ac:dyDescent="0.35">
      <c r="A15" s="2" t="s">
        <v>21</v>
      </c>
      <c r="B15" s="2">
        <v>0.32881355932203399</v>
      </c>
      <c r="C15" s="2">
        <v>0.411016949152542</v>
      </c>
      <c r="D15" s="2">
        <v>8.4745762711864406E-3</v>
      </c>
      <c r="E15" s="2">
        <v>0.30932203389830498</v>
      </c>
      <c r="F15" s="2">
        <v>0.24</v>
      </c>
      <c r="G15" s="2">
        <v>0.46</v>
      </c>
      <c r="H15" s="2">
        <v>0.01</v>
      </c>
      <c r="I15" s="2">
        <v>1</v>
      </c>
    </row>
    <row r="16" spans="1:11" x14ac:dyDescent="0.35">
      <c r="A16" s="2" t="s">
        <v>22</v>
      </c>
      <c r="B16" s="2">
        <v>0.26016949152542401</v>
      </c>
      <c r="C16" s="2">
        <v>0.38389830508474598</v>
      </c>
      <c r="D16" s="2">
        <v>1.5254237288135601E-2</v>
      </c>
      <c r="E16" s="2">
        <v>9.6610169491525399E-2</v>
      </c>
      <c r="F16" s="2">
        <v>0.24</v>
      </c>
      <c r="G16" s="2">
        <v>0.46</v>
      </c>
      <c r="H16" s="2">
        <v>0.01</v>
      </c>
      <c r="I16" s="2">
        <v>1</v>
      </c>
    </row>
    <row r="17" spans="1:9" x14ac:dyDescent="0.35">
      <c r="A17" s="2" t="s">
        <v>23</v>
      </c>
      <c r="B17" s="2">
        <v>0.144067796610169</v>
      </c>
      <c r="C17" s="2">
        <v>0.53728813559321997</v>
      </c>
      <c r="D17" s="2">
        <v>9.3220338983050904E-3</v>
      </c>
      <c r="E17" s="2">
        <v>0.27711864406779702</v>
      </c>
      <c r="F17" s="2">
        <v>0.24</v>
      </c>
      <c r="G17" s="2">
        <v>0.46</v>
      </c>
      <c r="H17" s="2">
        <v>0.01</v>
      </c>
      <c r="I17" s="2">
        <v>1</v>
      </c>
    </row>
    <row r="18" spans="1:9" x14ac:dyDescent="0.35">
      <c r="A18" s="2" t="s">
        <v>24</v>
      </c>
      <c r="B18" s="2">
        <v>0.247457627118644</v>
      </c>
      <c r="C18" s="2">
        <v>0.413559322033898</v>
      </c>
      <c r="D18" s="2">
        <v>0</v>
      </c>
      <c r="E18" s="2">
        <v>0.116101694915254</v>
      </c>
      <c r="F18" s="2">
        <v>0.24</v>
      </c>
      <c r="G18" s="2">
        <v>0.46</v>
      </c>
      <c r="H18" s="2">
        <v>0.01</v>
      </c>
      <c r="I18" s="2">
        <v>1</v>
      </c>
    </row>
    <row r="19" spans="1:9" x14ac:dyDescent="0.35">
      <c r="A19" s="2" t="s">
        <v>25</v>
      </c>
      <c r="B19" s="2">
        <v>0.28898305084745801</v>
      </c>
      <c r="C19" s="2">
        <v>0.49152542372881403</v>
      </c>
      <c r="D19" s="2">
        <v>3.9830508474576302E-2</v>
      </c>
      <c r="E19" s="2">
        <v>0.32288135593220302</v>
      </c>
      <c r="F19" s="2">
        <v>0.24</v>
      </c>
      <c r="G19" s="2">
        <v>0.46</v>
      </c>
      <c r="H19" s="2">
        <v>0.01</v>
      </c>
      <c r="I19" s="2">
        <v>1</v>
      </c>
    </row>
    <row r="20" spans="1:9" x14ac:dyDescent="0.35">
      <c r="A20" s="2" t="s">
        <v>26</v>
      </c>
      <c r="B20" s="2">
        <v>0.252542372881356</v>
      </c>
      <c r="C20" s="2">
        <v>0.42966101694915299</v>
      </c>
      <c r="D20" s="2">
        <v>0</v>
      </c>
      <c r="E20" s="2">
        <v>0.35508474576271198</v>
      </c>
      <c r="F20" s="2">
        <v>0.24</v>
      </c>
      <c r="G20" s="2">
        <v>0.46</v>
      </c>
      <c r="H20" s="2">
        <v>0.01</v>
      </c>
      <c r="I20" s="2">
        <v>1</v>
      </c>
    </row>
    <row r="21" spans="1:9" x14ac:dyDescent="0.35">
      <c r="A21" s="2" t="s">
        <v>27</v>
      </c>
      <c r="B21" s="2">
        <v>0.34915254237288101</v>
      </c>
      <c r="C21" s="2">
        <v>0.51779661016949197</v>
      </c>
      <c r="D21" s="2">
        <v>3.2203389830508501E-2</v>
      </c>
      <c r="E21" s="2">
        <v>0.12542372881355901</v>
      </c>
      <c r="F21" s="2">
        <v>0.24</v>
      </c>
      <c r="G21" s="2">
        <v>0.46</v>
      </c>
      <c r="H21" s="2">
        <v>0.01</v>
      </c>
      <c r="I21" s="2">
        <v>1</v>
      </c>
    </row>
    <row r="22" spans="1:9" x14ac:dyDescent="0.35">
      <c r="A22" s="2" t="s">
        <v>28</v>
      </c>
      <c r="B22" s="2">
        <v>0.238983050847458</v>
      </c>
      <c r="C22" s="2">
        <v>0.40593220338982999</v>
      </c>
      <c r="D22" s="2">
        <v>4.4915254237288101E-2</v>
      </c>
      <c r="E22" s="2">
        <v>0.310169491525424</v>
      </c>
      <c r="F22" s="2">
        <v>0.24</v>
      </c>
      <c r="G22" s="2">
        <v>0.46</v>
      </c>
      <c r="H22" s="2">
        <v>0.01</v>
      </c>
      <c r="I22" s="2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V38" sqref="V38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37</v>
      </c>
      <c r="D1" s="1">
        <v>0.74234953703703699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0.16016949152542401</v>
      </c>
      <c r="C3">
        <v>0.42033898305084699</v>
      </c>
      <c r="D3">
        <v>0.34745762711864397</v>
      </c>
      <c r="E3">
        <v>0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0.229661016949153</v>
      </c>
      <c r="C4">
        <v>0.39745762711864402</v>
      </c>
      <c r="D4">
        <v>3.55932203389831E-2</v>
      </c>
      <c r="E4">
        <v>0.15423728813559301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0.19025423728813559</v>
      </c>
      <c r="M4">
        <f>AVERAGE(E3:E22)</f>
        <v>0.42559322033898317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0.16049672198064166</v>
      </c>
      <c r="V4">
        <f>$Q$7-U4</f>
        <v>1.6134890910021829</v>
      </c>
      <c r="W4">
        <f>$Q$8*$Q$9/(SQRT($Q$8^2*SIN(V4)^2+$Q$9^2*COS(V4)^2))</f>
        <v>2.2222702372541314E-2</v>
      </c>
    </row>
    <row r="5" spans="1:23" x14ac:dyDescent="0.35">
      <c r="A5" t="s">
        <v>11</v>
      </c>
      <c r="B5">
        <v>0.28728813559321997</v>
      </c>
      <c r="C5">
        <v>0.36016949152542399</v>
      </c>
      <c r="D5">
        <v>0.19915254237288099</v>
      </c>
      <c r="E5">
        <v>0.57966101694915295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6.8857431535175456E-2</v>
      </c>
      <c r="M5">
        <f>_xlfn.STDEV.P(E3:E22)</f>
        <v>0.15553966804865191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-0.24838114859693691</v>
      </c>
      <c r="V5">
        <f t="shared" ref="V5:V6" si="1">$Q$7-U5</f>
        <v>2.0223669615797615</v>
      </c>
      <c r="W5">
        <f t="shared" ref="W5:W6" si="2">$Q$8*$Q$9/(SQRT($Q$8^2*SIN(V5)^2+$Q$9^2*COS(V5)^2))</f>
        <v>2.4668579708005234E-2</v>
      </c>
    </row>
    <row r="6" spans="1:23" x14ac:dyDescent="0.35">
      <c r="A6" t="s">
        <v>12</v>
      </c>
      <c r="B6">
        <v>0.143220338983051</v>
      </c>
      <c r="C6">
        <v>0.42627118644067802</v>
      </c>
      <c r="D6">
        <v>0.22203389830508499</v>
      </c>
      <c r="E6">
        <v>0.3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0.19020000000000001</v>
      </c>
      <c r="M6">
        <v>0.42549999999999999</v>
      </c>
      <c r="N6">
        <v>7.3000000000000001E-3</v>
      </c>
      <c r="O6">
        <v>0.44040000000000001</v>
      </c>
      <c r="P6">
        <v>19.835599999999999</v>
      </c>
      <c r="Q6">
        <v>101.64190000000001</v>
      </c>
      <c r="R6" t="s">
        <v>62</v>
      </c>
      <c r="S6">
        <v>0.25729999999999997</v>
      </c>
      <c r="T6">
        <v>0</v>
      </c>
      <c r="U6">
        <f t="shared" si="0"/>
        <v>-1.4145456053497221</v>
      </c>
      <c r="V6">
        <f t="shared" si="1"/>
        <v>3.1885314183325466</v>
      </c>
      <c r="W6">
        <f t="shared" si="2"/>
        <v>0.32256751847490844</v>
      </c>
    </row>
    <row r="7" spans="1:23" x14ac:dyDescent="0.35">
      <c r="A7" t="s">
        <v>13</v>
      </c>
      <c r="B7">
        <v>0.37288135593220301</v>
      </c>
      <c r="C7">
        <v>0.46694915254237301</v>
      </c>
      <c r="D7">
        <v>0.19152542372881401</v>
      </c>
      <c r="E7">
        <v>0.47966101694915297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0.19020000000000001</v>
      </c>
      <c r="M7">
        <v>0.42549999999999999</v>
      </c>
      <c r="N7">
        <v>1.8100000000000002E-2</v>
      </c>
      <c r="P7" t="s">
        <v>84</v>
      </c>
      <c r="Q7">
        <f>RADIANS(Q6)</f>
        <v>1.7739858129828245</v>
      </c>
    </row>
    <row r="8" spans="1:23" x14ac:dyDescent="0.35">
      <c r="A8" t="s">
        <v>14</v>
      </c>
      <c r="B8">
        <v>0.31101694915254202</v>
      </c>
      <c r="C8">
        <v>0.45847457627118599</v>
      </c>
      <c r="D8">
        <v>0.23728813559322001</v>
      </c>
      <c r="E8">
        <v>0.61186440677966103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0.19020000000000001</v>
      </c>
      <c r="M8">
        <v>0.42549999999999999</v>
      </c>
      <c r="N8">
        <v>5.5800000000000002E-2</v>
      </c>
      <c r="P8" t="s">
        <v>86</v>
      </c>
      <c r="Q8">
        <f>O6</f>
        <v>0.44040000000000001</v>
      </c>
    </row>
    <row r="9" spans="1:23" x14ac:dyDescent="0.35">
      <c r="A9" t="s">
        <v>15</v>
      </c>
      <c r="B9">
        <v>0.336440677966102</v>
      </c>
      <c r="C9">
        <v>0.413559322033898</v>
      </c>
      <c r="D9">
        <v>0.19322033898305099</v>
      </c>
      <c r="E9">
        <v>0.57033898305084696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0.19020000000000001</v>
      </c>
      <c r="M9">
        <v>0.42549999999999999</v>
      </c>
      <c r="N9">
        <v>2.5100000000000001E-2</v>
      </c>
      <c r="P9" t="s">
        <v>87</v>
      </c>
      <c r="Q9">
        <f>Q8/P6</f>
        <v>2.2202504587710985E-2</v>
      </c>
    </row>
    <row r="10" spans="1:23" x14ac:dyDescent="0.35">
      <c r="A10" t="s">
        <v>16</v>
      </c>
      <c r="B10">
        <v>0.28898305084745801</v>
      </c>
      <c r="C10">
        <v>0.40593220338982999</v>
      </c>
      <c r="D10">
        <v>0.189830508474576</v>
      </c>
      <c r="E10">
        <v>0.471186440677966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0.19020000000000001</v>
      </c>
      <c r="M10">
        <v>0.42549999999999999</v>
      </c>
      <c r="N10">
        <v>1.17E-2</v>
      </c>
    </row>
    <row r="11" spans="1:23" x14ac:dyDescent="0.35">
      <c r="A11" t="s">
        <v>17</v>
      </c>
      <c r="B11">
        <v>0.36355932203389801</v>
      </c>
      <c r="C11">
        <v>0.52457627118644101</v>
      </c>
      <c r="D11">
        <v>0.18813559322033899</v>
      </c>
      <c r="E11">
        <v>0.382203389830509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0.19020000000000001</v>
      </c>
      <c r="M11">
        <v>0.42549999999999999</v>
      </c>
      <c r="N11">
        <v>1.32E-2</v>
      </c>
    </row>
    <row r="12" spans="1:23" x14ac:dyDescent="0.35">
      <c r="A12" t="s">
        <v>18</v>
      </c>
      <c r="B12">
        <v>0.29915254237288103</v>
      </c>
      <c r="C12">
        <v>0.39491525423728802</v>
      </c>
      <c r="D12">
        <v>0.183898305084746</v>
      </c>
      <c r="E12">
        <v>0.47966101694915297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0.19020000000000001</v>
      </c>
      <c r="M12">
        <v>0.42549999999999999</v>
      </c>
      <c r="N12">
        <v>5.0200000000000002E-2</v>
      </c>
    </row>
    <row r="13" spans="1:23" x14ac:dyDescent="0.35">
      <c r="A13" t="s">
        <v>19</v>
      </c>
      <c r="B13">
        <v>0.28135593220339</v>
      </c>
      <c r="C13">
        <v>0.35423728813559302</v>
      </c>
      <c r="D13">
        <v>0.192372881355932</v>
      </c>
      <c r="E13">
        <v>0.51864406779660999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0.19020000000000001</v>
      </c>
      <c r="M13">
        <v>0.42549999999999999</v>
      </c>
      <c r="N13">
        <v>1.84E-2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0.238983050847458</v>
      </c>
      <c r="C14">
        <v>0.44576271186440702</v>
      </c>
      <c r="D14">
        <v>0.21186440677966101</v>
      </c>
      <c r="E14">
        <v>0.22542372881355899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0.18310000000000001</v>
      </c>
      <c r="M14">
        <v>0.37609999999999999</v>
      </c>
      <c r="O14" s="6">
        <v>8.9999999999999993E-3</v>
      </c>
      <c r="P14" s="6">
        <v>1.0800000000000001E-2</v>
      </c>
      <c r="Q14" s="6">
        <v>3.1E-2</v>
      </c>
      <c r="R14" s="6">
        <v>10</v>
      </c>
      <c r="S14" s="6">
        <v>13</v>
      </c>
    </row>
    <row r="15" spans="1:23" x14ac:dyDescent="0.35">
      <c r="A15" t="s">
        <v>21</v>
      </c>
      <c r="B15">
        <v>0.15084745762711901</v>
      </c>
      <c r="C15">
        <v>0.38644067796610199</v>
      </c>
      <c r="D15">
        <v>0.24322033898305101</v>
      </c>
      <c r="E15">
        <v>0.45762711864406802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0.1971</v>
      </c>
      <c r="M15">
        <v>0.47510000000000002</v>
      </c>
      <c r="O15" s="6">
        <v>1.37E-2</v>
      </c>
      <c r="P15" s="6">
        <v>1.12E-2</v>
      </c>
      <c r="Q15" s="6">
        <v>7.3800000000000004E-2</v>
      </c>
      <c r="R15">
        <v>10</v>
      </c>
      <c r="S15">
        <v>13</v>
      </c>
    </row>
    <row r="16" spans="1:23" x14ac:dyDescent="0.35">
      <c r="A16" t="s">
        <v>22</v>
      </c>
      <c r="B16">
        <v>0.35508474576271198</v>
      </c>
      <c r="C16">
        <v>0.43898305084745798</v>
      </c>
      <c r="D16">
        <v>0.17711864406779701</v>
      </c>
      <c r="E16">
        <v>0.42711864406779698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0.19025423728813559</v>
      </c>
      <c r="M16">
        <f>M4</f>
        <v>0.42559322033898317</v>
      </c>
      <c r="O16" s="6">
        <f>W4</f>
        <v>2.2222702372541314E-2</v>
      </c>
      <c r="P16" s="6">
        <f>W5</f>
        <v>2.4668579708005234E-2</v>
      </c>
      <c r="Q16" s="6">
        <f>W6</f>
        <v>0.32256751847490844</v>
      </c>
      <c r="R16">
        <v>10</v>
      </c>
      <c r="S16">
        <v>18</v>
      </c>
    </row>
    <row r="17" spans="1:23" x14ac:dyDescent="0.35">
      <c r="A17" t="s">
        <v>23</v>
      </c>
      <c r="B17">
        <v>0.322033898305085</v>
      </c>
      <c r="C17">
        <v>0.39745762711864402</v>
      </c>
      <c r="D17">
        <v>0</v>
      </c>
      <c r="E17">
        <v>0.30423728813559298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0.16271186440678001</v>
      </c>
      <c r="C18">
        <v>0.40084745762711899</v>
      </c>
      <c r="D18">
        <v>0.17711864406779701</v>
      </c>
      <c r="E18">
        <v>0.50932203389830499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0.30254237288135599</v>
      </c>
      <c r="C19">
        <v>0.53474576271186403</v>
      </c>
      <c r="D19">
        <v>0.21864406779661</v>
      </c>
      <c r="E19">
        <v>0.46271186440678003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0.36355932203389801</v>
      </c>
      <c r="C20">
        <v>0.47542372881355899</v>
      </c>
      <c r="D20">
        <v>0.23220338983050801</v>
      </c>
      <c r="E20">
        <v>0.64237288135593196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0.30169491525423697</v>
      </c>
      <c r="C21">
        <v>0.50084745762711902</v>
      </c>
      <c r="D21">
        <v>0.194915254237288</v>
      </c>
      <c r="E21">
        <v>0.44915254237288099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0.16525423728813601</v>
      </c>
      <c r="C22">
        <v>0.54915254237288103</v>
      </c>
      <c r="D22">
        <v>0.169491525423729</v>
      </c>
      <c r="E22">
        <v>0.48644067796610202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37</v>
      </c>
      <c r="D24" s="1">
        <v>0.75995370370370363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0.16779661016949199</v>
      </c>
      <c r="C26">
        <v>0.54745762711864399</v>
      </c>
      <c r="D26">
        <v>0.128813559322034</v>
      </c>
      <c r="E26">
        <v>0.327118644067797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0.169491525423729</v>
      </c>
      <c r="C27">
        <v>0.43135593220339002</v>
      </c>
      <c r="D27">
        <v>0.12796610169491501</v>
      </c>
      <c r="E27">
        <v>0.46186440677966101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0.15440677966101707</v>
      </c>
      <c r="M27">
        <f>AVERAGE(E26:E45)</f>
        <v>0.41322033898305088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0.1731846679834449</v>
      </c>
      <c r="V27">
        <f>$Q$30-U27</f>
        <v>1.6386678084506485</v>
      </c>
      <c r="W27">
        <f>$Q$31*$Q$32/(SQRT($Q$31^2*SIN(V27)^2+$Q$32^2*COS(V27)^2))</f>
        <v>1.6179098256086162E-2</v>
      </c>
    </row>
    <row r="28" spans="1:23" x14ac:dyDescent="0.35">
      <c r="A28" t="s">
        <v>11</v>
      </c>
      <c r="B28">
        <v>0.36440677966101698</v>
      </c>
      <c r="C28">
        <v>0.52118644067796605</v>
      </c>
      <c r="D28">
        <v>0.172881355932203</v>
      </c>
      <c r="E28">
        <v>0.42711864406779698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4.8801051834516031E-2</v>
      </c>
      <c r="M28">
        <f>_xlfn.STDEV.P(E26:E45)</f>
        <v>0.13757069687581294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-0.26302672238818403</v>
      </c>
      <c r="V28">
        <f t="shared" ref="V28" si="4">$Q$30-U28</f>
        <v>2.0748791988222774</v>
      </c>
      <c r="W28">
        <f t="shared" ref="W28:W29" si="5">$Q$31*$Q$32/(SQRT($Q$31^2*SIN(V28)^2+$Q$32^2*COS(V28)^2))</f>
        <v>1.843477074797082E-2</v>
      </c>
    </row>
    <row r="29" spans="1:23" x14ac:dyDescent="0.35">
      <c r="A29" t="s">
        <v>12</v>
      </c>
      <c r="B29">
        <v>0.235593220338983</v>
      </c>
      <c r="C29">
        <v>0.47203389830508502</v>
      </c>
      <c r="D29">
        <v>0.129661016949153</v>
      </c>
      <c r="E29">
        <v>0.56101694915254197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0.15440000000000001</v>
      </c>
      <c r="M29">
        <v>0.41320000000000001</v>
      </c>
      <c r="N29">
        <v>7.4000000000000003E-3</v>
      </c>
      <c r="O29">
        <v>4.3067000000000002</v>
      </c>
      <c r="P29">
        <v>266.80340000000001</v>
      </c>
      <c r="Q29">
        <v>103.8115</v>
      </c>
      <c r="R29" t="s">
        <v>62</v>
      </c>
      <c r="S29">
        <v>0.25729999999999997</v>
      </c>
      <c r="T29">
        <v>0</v>
      </c>
      <c r="U29">
        <f t="shared" si="3"/>
        <v>-1.3267559715612542</v>
      </c>
      <c r="V29">
        <f>$Q$30-U29</f>
        <v>3.1386084479953476</v>
      </c>
      <c r="W29">
        <f t="shared" si="5"/>
        <v>3.3692213567190263</v>
      </c>
    </row>
    <row r="30" spans="1:23" x14ac:dyDescent="0.35">
      <c r="A30" t="s">
        <v>13</v>
      </c>
      <c r="B30">
        <v>0.28050847457627098</v>
      </c>
      <c r="C30">
        <v>0.52796610169491498</v>
      </c>
      <c r="D30">
        <v>0.16525423728813601</v>
      </c>
      <c r="E30">
        <v>0.59745762711864403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0.15440000000000001</v>
      </c>
      <c r="M30">
        <v>0.41320000000000001</v>
      </c>
      <c r="N30">
        <v>1.3599999999999999E-2</v>
      </c>
      <c r="P30" t="s">
        <v>84</v>
      </c>
      <c r="Q30">
        <f>RADIANS(Q29)</f>
        <v>1.8118524764340933</v>
      </c>
    </row>
    <row r="31" spans="1:23" x14ac:dyDescent="0.35">
      <c r="A31" t="s">
        <v>14</v>
      </c>
      <c r="B31">
        <v>0.14830508474576301</v>
      </c>
      <c r="C31">
        <v>0.40508474576271197</v>
      </c>
      <c r="D31">
        <v>0.177966101694915</v>
      </c>
      <c r="E31">
        <v>0.20508474576271199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0.15440000000000001</v>
      </c>
      <c r="M31">
        <v>0.41320000000000001</v>
      </c>
      <c r="N31">
        <v>3.32E-2</v>
      </c>
      <c r="P31" t="s">
        <v>86</v>
      </c>
      <c r="Q31">
        <f>O29</f>
        <v>4.3067000000000002</v>
      </c>
    </row>
    <row r="32" spans="1:23" x14ac:dyDescent="0.35">
      <c r="A32" t="s">
        <v>15</v>
      </c>
      <c r="B32">
        <v>0.26016949152542401</v>
      </c>
      <c r="C32">
        <v>0.39322033898305098</v>
      </c>
      <c r="D32">
        <v>0.18305084745762701</v>
      </c>
      <c r="E32">
        <v>0.39830508474576298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0.15440000000000001</v>
      </c>
      <c r="M32">
        <v>0.41320000000000001</v>
      </c>
      <c r="N32">
        <v>1.9099999999999999E-2</v>
      </c>
      <c r="P32" t="s">
        <v>87</v>
      </c>
      <c r="Q32">
        <f>Q31/P29</f>
        <v>1.6141848267300942E-2</v>
      </c>
    </row>
    <row r="33" spans="1:19" x14ac:dyDescent="0.35">
      <c r="A33" t="s">
        <v>16</v>
      </c>
      <c r="B33">
        <v>0.20254237288135599</v>
      </c>
      <c r="C33">
        <v>0.38898305084745799</v>
      </c>
      <c r="D33">
        <v>4.6610169491525397E-2</v>
      </c>
      <c r="E33">
        <v>6.2711864406779699E-2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0.15440000000000001</v>
      </c>
      <c r="M33">
        <v>0.41320000000000001</v>
      </c>
      <c r="N33">
        <v>7.9000000000000008E-3</v>
      </c>
    </row>
    <row r="34" spans="1:19" x14ac:dyDescent="0.35">
      <c r="A34" t="s">
        <v>17</v>
      </c>
      <c r="B34">
        <v>0.15338983050847499</v>
      </c>
      <c r="C34">
        <v>0.49661016949152498</v>
      </c>
      <c r="D34">
        <v>0.11694915254237299</v>
      </c>
      <c r="E34">
        <v>0.39745762711864402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0.15440000000000001</v>
      </c>
      <c r="M34">
        <v>0.41320000000000001</v>
      </c>
      <c r="N34">
        <v>7.0000000000000001E-3</v>
      </c>
    </row>
    <row r="35" spans="1:19" x14ac:dyDescent="0.35">
      <c r="A35" t="s">
        <v>18</v>
      </c>
      <c r="B35">
        <v>0.28898305084745801</v>
      </c>
      <c r="C35">
        <v>0.53050847457627104</v>
      </c>
      <c r="D35">
        <v>0.15338983050847499</v>
      </c>
      <c r="E35">
        <v>0.49661016949152498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0.15440000000000001</v>
      </c>
      <c r="M35">
        <v>0.41320000000000001</v>
      </c>
      <c r="N35">
        <v>3.5000000000000003E-2</v>
      </c>
    </row>
    <row r="36" spans="1:19" x14ac:dyDescent="0.35">
      <c r="A36" t="s">
        <v>19</v>
      </c>
      <c r="B36">
        <v>0.35677966101694902</v>
      </c>
      <c r="C36">
        <v>0.45508474576271202</v>
      </c>
      <c r="D36">
        <v>0.103389830508475</v>
      </c>
      <c r="E36">
        <v>0.442372881355932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0.15440000000000001</v>
      </c>
      <c r="M36">
        <v>0.41320000000000001</v>
      </c>
      <c r="N36">
        <v>1.3899999999999999E-2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0.34322033898305099</v>
      </c>
      <c r="C37">
        <v>0.514406779661017</v>
      </c>
      <c r="D37">
        <v>0.215254237288136</v>
      </c>
      <c r="E37">
        <v>0.56271186440678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0.1663</v>
      </c>
      <c r="M37">
        <v>0.36459999999999998</v>
      </c>
      <c r="O37" s="6">
        <v>7.0000000000000001E-3</v>
      </c>
      <c r="P37" s="6">
        <v>6.7000000000000002E-3</v>
      </c>
      <c r="Q37" s="6">
        <v>3.49E-2</v>
      </c>
      <c r="R37">
        <v>10</v>
      </c>
      <c r="S37">
        <v>12</v>
      </c>
    </row>
    <row r="38" spans="1:19" x14ac:dyDescent="0.35">
      <c r="A38" t="s">
        <v>21</v>
      </c>
      <c r="B38">
        <v>0.172033898305085</v>
      </c>
      <c r="C38">
        <v>0.49576271186440701</v>
      </c>
      <c r="D38">
        <v>0.19745762711864401</v>
      </c>
      <c r="E38">
        <v>0.45593220338982998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0.14249999999999999</v>
      </c>
      <c r="M38">
        <v>0.46179999999999999</v>
      </c>
      <c r="O38" s="6">
        <v>6.0000000000000001E-3</v>
      </c>
      <c r="P38" s="6">
        <v>8.6999999999999994E-3</v>
      </c>
      <c r="Q38" s="6">
        <v>4.6699999999999998E-2</v>
      </c>
      <c r="R38" s="6">
        <v>10</v>
      </c>
      <c r="S38" s="6">
        <v>12</v>
      </c>
    </row>
    <row r="39" spans="1:19" x14ac:dyDescent="0.35">
      <c r="A39" t="s">
        <v>22</v>
      </c>
      <c r="B39">
        <v>0.19745762711864401</v>
      </c>
      <c r="C39">
        <v>0.48474576271186398</v>
      </c>
      <c r="D39">
        <v>0.16864406779661001</v>
      </c>
      <c r="E39">
        <v>0.5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0.15440677966101707</v>
      </c>
      <c r="M39">
        <f>M27</f>
        <v>0.41322033898305088</v>
      </c>
      <c r="O39" s="6">
        <f>W27</f>
        <v>1.6179098256086162E-2</v>
      </c>
      <c r="P39" s="6">
        <f>W28</f>
        <v>1.843477074797082E-2</v>
      </c>
      <c r="Q39" s="6">
        <f>W29</f>
        <v>3.3692213567190263</v>
      </c>
      <c r="R39">
        <v>10</v>
      </c>
      <c r="S39">
        <v>18</v>
      </c>
    </row>
    <row r="40" spans="1:19" x14ac:dyDescent="0.35">
      <c r="A40" t="s">
        <v>23</v>
      </c>
      <c r="B40">
        <v>0.152542372881356</v>
      </c>
      <c r="C40">
        <v>0.39491525423728802</v>
      </c>
      <c r="D40">
        <v>0.19745762711864401</v>
      </c>
      <c r="E40">
        <v>0.485593220338983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0.27372881355932199</v>
      </c>
      <c r="C41">
        <v>0.488135593220339</v>
      </c>
      <c r="D41">
        <v>0.15084745762711901</v>
      </c>
      <c r="E41">
        <v>0.471186440677966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0.26016949152542401</v>
      </c>
      <c r="C42">
        <v>0.51355932203389798</v>
      </c>
      <c r="D42">
        <v>3.9830508474576302E-2</v>
      </c>
      <c r="E42">
        <v>0.11271186440677999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0.35423728813559302</v>
      </c>
      <c r="C43">
        <v>0.46101694915254199</v>
      </c>
      <c r="D43">
        <v>0.204237288135593</v>
      </c>
      <c r="E43">
        <v>0.473728813559322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0.24322033898305101</v>
      </c>
      <c r="C44">
        <v>0.35677966101694902</v>
      </c>
      <c r="D44">
        <v>0.20338983050847501</v>
      </c>
      <c r="E44">
        <v>0.45762711864406802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0.26864406779660999</v>
      </c>
      <c r="C45">
        <v>0.34576271186440699</v>
      </c>
      <c r="D45">
        <v>0.20508474576271199</v>
      </c>
      <c r="E45">
        <v>0.367796610169492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U41" sqref="U41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37</v>
      </c>
      <c r="D1" s="1">
        <v>0.80585648148148159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0.17711864406779701</v>
      </c>
      <c r="C3">
        <v>0.41610169491525401</v>
      </c>
      <c r="D3">
        <v>0.124576271186441</v>
      </c>
      <c r="E3">
        <v>0.394067796610169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0.38644067796610199</v>
      </c>
      <c r="C4">
        <v>0.5</v>
      </c>
      <c r="D4">
        <v>0.17966101694915301</v>
      </c>
      <c r="E4">
        <v>0.65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0.23368644067796626</v>
      </c>
      <c r="M4">
        <f>AVERAGE(E3:E22)</f>
        <v>0.50533898305084735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-9.5208201673775746E-3</v>
      </c>
      <c r="V4">
        <f>$Q$7-U4</f>
        <v>1.4880956946161457</v>
      </c>
      <c r="W4">
        <f>$Q$8*$Q$9/(SQRT($Q$8^2*SIN(V4)^2+$Q$9^2*COS(V4)^2))</f>
        <v>1.4674757129813105E-2</v>
      </c>
    </row>
    <row r="5" spans="1:23" x14ac:dyDescent="0.35">
      <c r="A5" t="s">
        <v>11</v>
      </c>
      <c r="B5">
        <v>0.37288135593220301</v>
      </c>
      <c r="C5">
        <v>0.52542372881355903</v>
      </c>
      <c r="D5">
        <v>0.27711864406779702</v>
      </c>
      <c r="E5">
        <v>0.64322033898305098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8.3069383524693688E-2</v>
      </c>
      <c r="M5">
        <f>_xlfn.STDEV.P(E3:E22)</f>
        <v>0.12411076985694838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-0.18879574607514454</v>
      </c>
      <c r="V5">
        <f t="shared" ref="V5:V6" si="1">$Q$7-U5</f>
        <v>1.6673706205239127</v>
      </c>
      <c r="W5">
        <f t="shared" ref="W5:W6" si="2">$Q$8*$Q$9/(SQRT($Q$8^2*SIN(V5)^2+$Q$9^2*COS(V5)^2))</f>
        <v>1.4692385297755359E-2</v>
      </c>
    </row>
    <row r="6" spans="1:23" x14ac:dyDescent="0.35">
      <c r="A6" t="s">
        <v>12</v>
      </c>
      <c r="B6">
        <v>0.37118644067796602</v>
      </c>
      <c r="C6">
        <v>0.45762711864406802</v>
      </c>
      <c r="D6">
        <v>0.278813559322034</v>
      </c>
      <c r="E6">
        <v>0.64067796610169503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0.23180000000000001</v>
      </c>
      <c r="M6">
        <v>0.50119999999999998</v>
      </c>
      <c r="N6">
        <v>9.2999999999999992E-3</v>
      </c>
      <c r="O6">
        <v>7.6100000000000001E-2</v>
      </c>
      <c r="P6">
        <v>5.2028999999999996</v>
      </c>
      <c r="Q6">
        <v>84.716099999999997</v>
      </c>
      <c r="R6" t="s">
        <v>62</v>
      </c>
      <c r="S6">
        <v>0.25729999999999997</v>
      </c>
      <c r="T6">
        <v>0</v>
      </c>
      <c r="U6">
        <f t="shared" si="0"/>
        <v>-1.5241021359705029</v>
      </c>
      <c r="V6">
        <f t="shared" si="1"/>
        <v>3.002677010419271</v>
      </c>
      <c r="W6">
        <f t="shared" si="2"/>
        <v>6.2138233555689072E-2</v>
      </c>
    </row>
    <row r="7" spans="1:23" x14ac:dyDescent="0.35">
      <c r="A7" t="s">
        <v>13</v>
      </c>
      <c r="B7">
        <v>0.14576271186440701</v>
      </c>
      <c r="C7">
        <v>0.41271186440677998</v>
      </c>
      <c r="D7">
        <v>0.30169491525423697</v>
      </c>
      <c r="E7">
        <v>0.54406779661016902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0.23180000000000001</v>
      </c>
      <c r="M7">
        <v>0.50119999999999998</v>
      </c>
      <c r="N7">
        <v>1.3100000000000001E-2</v>
      </c>
      <c r="P7" t="s">
        <v>84</v>
      </c>
      <c r="Q7">
        <f>RADIANS(Q6)</f>
        <v>1.4785748744487681</v>
      </c>
    </row>
    <row r="8" spans="1:23" x14ac:dyDescent="0.35">
      <c r="A8" t="s">
        <v>14</v>
      </c>
      <c r="B8">
        <v>0.13050847457627099</v>
      </c>
      <c r="C8">
        <v>0.55423728813559303</v>
      </c>
      <c r="D8">
        <v>0.16525423728813601</v>
      </c>
      <c r="E8">
        <v>0.471186440677966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0.23180000000000001</v>
      </c>
      <c r="M8">
        <v>0.50119999999999998</v>
      </c>
      <c r="N8">
        <v>4.0500000000000001E-2</v>
      </c>
      <c r="P8" t="s">
        <v>86</v>
      </c>
      <c r="Q8">
        <f>O6</f>
        <v>7.6100000000000001E-2</v>
      </c>
    </row>
    <row r="9" spans="1:23" x14ac:dyDescent="0.35">
      <c r="A9" t="s">
        <v>15</v>
      </c>
      <c r="B9">
        <v>0.30254237288135599</v>
      </c>
      <c r="C9">
        <v>0.38898305084745799</v>
      </c>
      <c r="D9">
        <v>0.177966101694915</v>
      </c>
      <c r="E9">
        <v>0.64745762711864396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0.23180000000000001</v>
      </c>
      <c r="M9">
        <v>0.50119999999999998</v>
      </c>
      <c r="N9">
        <v>7.9000000000000008E-3</v>
      </c>
      <c r="P9" t="s">
        <v>87</v>
      </c>
      <c r="Q9">
        <f>Q8/P6</f>
        <v>1.4626458321320803E-2</v>
      </c>
    </row>
    <row r="10" spans="1:23" x14ac:dyDescent="0.35">
      <c r="A10" t="s">
        <v>16</v>
      </c>
      <c r="B10">
        <v>0.33220338983050801</v>
      </c>
      <c r="C10">
        <v>0.44406779661016899</v>
      </c>
      <c r="D10">
        <v>0.22033898305084701</v>
      </c>
      <c r="E10">
        <v>0.40762711864406798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0.23180000000000001</v>
      </c>
      <c r="M10">
        <v>0.50119999999999998</v>
      </c>
      <c r="N10">
        <v>6.6E-3</v>
      </c>
    </row>
    <row r="11" spans="1:23" x14ac:dyDescent="0.35">
      <c r="A11" t="s">
        <v>17</v>
      </c>
      <c r="B11">
        <v>0.28050847457627098</v>
      </c>
      <c r="C11">
        <v>0.36271186440677999</v>
      </c>
      <c r="D11">
        <v>0.16271186440678001</v>
      </c>
      <c r="E11">
        <v>0.49661016949152498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0.23180000000000001</v>
      </c>
      <c r="M11">
        <v>0.50119999999999998</v>
      </c>
      <c r="N11">
        <v>8.9999999999999993E-3</v>
      </c>
    </row>
    <row r="12" spans="1:23" x14ac:dyDescent="0.35">
      <c r="A12" t="s">
        <v>18</v>
      </c>
      <c r="B12">
        <v>0.33813559322033898</v>
      </c>
      <c r="C12">
        <v>0.528813559322034</v>
      </c>
      <c r="D12">
        <v>0.22203389830508499</v>
      </c>
      <c r="E12">
        <v>0.55932203389830504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0.23180000000000001</v>
      </c>
      <c r="M12">
        <v>0.50119999999999998</v>
      </c>
      <c r="N12">
        <v>0.29499999999999998</v>
      </c>
    </row>
    <row r="13" spans="1:23" x14ac:dyDescent="0.35">
      <c r="A13" t="s">
        <v>19</v>
      </c>
      <c r="B13">
        <v>0.28474576271186403</v>
      </c>
      <c r="C13">
        <v>0.35254237288135598</v>
      </c>
      <c r="D13">
        <v>0.28644067796610201</v>
      </c>
      <c r="E13">
        <v>0.51525423728813602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0.23180000000000001</v>
      </c>
      <c r="M13">
        <v>0.50119999999999998</v>
      </c>
      <c r="N13">
        <v>0.10299999999999999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0.382203389830509</v>
      </c>
      <c r="C14">
        <v>0.48220338983050798</v>
      </c>
      <c r="D14">
        <v>0.30593220338983101</v>
      </c>
      <c r="E14">
        <v>0.59576271186440699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0.22720000000000001</v>
      </c>
      <c r="M14">
        <v>0.45150000000000001</v>
      </c>
      <c r="O14" s="6">
        <v>4.8999999999999998E-3</v>
      </c>
      <c r="P14" s="6">
        <v>5.8999999999999999E-3</v>
      </c>
      <c r="Q14" s="6">
        <v>1.7600000000000001E-2</v>
      </c>
      <c r="R14" s="6">
        <v>10</v>
      </c>
      <c r="S14" s="6">
        <v>14</v>
      </c>
    </row>
    <row r="15" spans="1:23" x14ac:dyDescent="0.35">
      <c r="A15" t="s">
        <v>21</v>
      </c>
      <c r="B15">
        <v>0.33220338983050801</v>
      </c>
      <c r="C15">
        <v>0.514406779661017</v>
      </c>
      <c r="D15">
        <v>0.52372881355932199</v>
      </c>
      <c r="E15">
        <v>0.63389830508474598</v>
      </c>
      <c r="F15">
        <v>0.24</v>
      </c>
      <c r="G15">
        <v>0.46</v>
      </c>
      <c r="H15">
        <v>0.01</v>
      </c>
      <c r="I15">
        <v>1</v>
      </c>
      <c r="J15" s="13" t="s">
        <v>68</v>
      </c>
      <c r="K15" s="7" t="s">
        <v>97</v>
      </c>
      <c r="L15" s="7"/>
      <c r="M15" s="7"/>
      <c r="N15" s="7"/>
      <c r="O15" s="14"/>
      <c r="P15" s="14"/>
      <c r="Q15" s="14"/>
      <c r="R15" s="7"/>
      <c r="S15" s="7"/>
      <c r="T15" s="7"/>
    </row>
    <row r="16" spans="1:23" x14ac:dyDescent="0.35">
      <c r="A16" t="s">
        <v>22</v>
      </c>
      <c r="B16">
        <v>0.32118644067796598</v>
      </c>
      <c r="C16">
        <v>0.48389830508474602</v>
      </c>
      <c r="D16">
        <v>0.21610169491525399</v>
      </c>
      <c r="E16">
        <v>0.40169491525423701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0.23368644067796626</v>
      </c>
      <c r="M16">
        <f>M4</f>
        <v>0.50533898305084735</v>
      </c>
      <c r="O16" s="6">
        <f>W4</f>
        <v>1.4674757129813105E-2</v>
      </c>
      <c r="P16" s="6">
        <f>W5</f>
        <v>1.4692385297755359E-2</v>
      </c>
      <c r="Q16" s="6">
        <f>W6</f>
        <v>6.2138233555689072E-2</v>
      </c>
      <c r="R16">
        <v>10</v>
      </c>
      <c r="S16">
        <v>18</v>
      </c>
    </row>
    <row r="17" spans="1:23" x14ac:dyDescent="0.35">
      <c r="A17" t="s">
        <v>23</v>
      </c>
      <c r="B17">
        <v>0.365254237288136</v>
      </c>
      <c r="C17">
        <v>0.47966101694915297</v>
      </c>
      <c r="D17">
        <v>0.19745762711864401</v>
      </c>
      <c r="E17">
        <v>0.157627118644068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0.20338983050847501</v>
      </c>
      <c r="C18">
        <v>0.38983050847457601</v>
      </c>
      <c r="D18">
        <v>0.25084745762711902</v>
      </c>
      <c r="E18">
        <v>0.64067796610169503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0.13305084745762699</v>
      </c>
      <c r="C19">
        <v>0.51271186440677996</v>
      </c>
      <c r="D19">
        <v>0.20338983050847501</v>
      </c>
      <c r="E19">
        <v>0.38983050847457601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0.204237288135593</v>
      </c>
      <c r="C20">
        <v>0.41610169491525401</v>
      </c>
      <c r="D20">
        <v>0.161016949152542</v>
      </c>
      <c r="E20">
        <v>0.44406779661016899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0.32796610169491502</v>
      </c>
      <c r="C21">
        <v>0.42627118644067802</v>
      </c>
      <c r="D21">
        <v>0.20338983050847501</v>
      </c>
      <c r="E21">
        <v>0.41694915254237302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0.19406779661016901</v>
      </c>
      <c r="C22">
        <v>0.41949152542372897</v>
      </c>
      <c r="D22">
        <v>0.215254237288136</v>
      </c>
      <c r="E22">
        <v>0.456779661016949</v>
      </c>
      <c r="F22">
        <v>0.24</v>
      </c>
      <c r="G22">
        <v>0.46</v>
      </c>
      <c r="H22">
        <v>0.01</v>
      </c>
      <c r="I22">
        <v>1</v>
      </c>
    </row>
    <row r="23" spans="1:23" x14ac:dyDescent="0.35">
      <c r="A23" t="s">
        <v>32</v>
      </c>
      <c r="B23">
        <v>0.28474576271186403</v>
      </c>
      <c r="C23">
        <v>0.422881355932203</v>
      </c>
      <c r="D23">
        <v>0.194915254237288</v>
      </c>
      <c r="E23">
        <v>0.41949152542372897</v>
      </c>
      <c r="F23">
        <v>0.24</v>
      </c>
      <c r="G23">
        <v>0.46</v>
      </c>
      <c r="H23">
        <v>0.01</v>
      </c>
      <c r="I23">
        <v>1</v>
      </c>
    </row>
    <row r="24" spans="1:23" x14ac:dyDescent="0.35">
      <c r="A24" t="s">
        <v>29</v>
      </c>
      <c r="B24" t="s">
        <v>34</v>
      </c>
      <c r="C24" t="s">
        <v>37</v>
      </c>
      <c r="D24" s="1">
        <v>0.78031249999999996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0.28898305084745801</v>
      </c>
      <c r="C26">
        <v>0.471186440677966</v>
      </c>
      <c r="D26">
        <v>0.26271186440678002</v>
      </c>
      <c r="E26">
        <v>0.600847457627119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0.16779661016949199</v>
      </c>
      <c r="C27">
        <v>0.370338983050847</v>
      </c>
      <c r="D27">
        <v>0.22796610169491499</v>
      </c>
      <c r="E27">
        <v>0.65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0.20516949152542371</v>
      </c>
      <c r="M27">
        <f>AVERAGE(E26:E45)</f>
        <v>0.48038135593220338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4.6172669987423275E-2</v>
      </c>
      <c r="V27">
        <f>$Q$30-U27</f>
        <v>1.5365913794883985</v>
      </c>
      <c r="W27">
        <f>$Q$31*$Q$32/(SQRT($Q$31^2*SIN(V27)^2+$Q$32^2*COS(V27)^2))</f>
        <v>1.1904665026759796E-2</v>
      </c>
    </row>
    <row r="28" spans="1:23" x14ac:dyDescent="0.35">
      <c r="A28" t="s">
        <v>11</v>
      </c>
      <c r="B28">
        <v>0.25932203389830499</v>
      </c>
      <c r="C28">
        <v>0.37372881355932203</v>
      </c>
      <c r="D28">
        <v>0.169491525423729</v>
      </c>
      <c r="E28">
        <v>0.36864406779661002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4.7688527272696082E-2</v>
      </c>
      <c r="M28">
        <f>_xlfn.STDEV.P(E26:E45)</f>
        <v>8.3902702760963552E-2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-0.20933335276512224</v>
      </c>
      <c r="V28">
        <f t="shared" ref="V28" si="4">$Q$30-U28</f>
        <v>1.7920974022409439</v>
      </c>
      <c r="W28">
        <f t="shared" ref="W28:W29" si="5">$Q$31*$Q$32/(SQRT($Q$31^2*SIN(V28)^2+$Q$32^2*COS(V28)^2))</f>
        <v>1.2179826744391558E-2</v>
      </c>
    </row>
    <row r="29" spans="1:23" x14ac:dyDescent="0.35">
      <c r="A29" t="s">
        <v>12</v>
      </c>
      <c r="B29">
        <v>0.38050847457627102</v>
      </c>
      <c r="C29">
        <v>0.46694915254237301</v>
      </c>
      <c r="D29">
        <v>0.17457627118644101</v>
      </c>
      <c r="E29">
        <v>0.34576271186440699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0.1903</v>
      </c>
      <c r="M29">
        <v>0.42559999999999998</v>
      </c>
      <c r="N29">
        <v>3.5999999999999999E-3</v>
      </c>
      <c r="O29">
        <v>5.28E-2</v>
      </c>
      <c r="P29">
        <v>4.4377000000000004</v>
      </c>
      <c r="Q29">
        <v>90.685699999999997</v>
      </c>
      <c r="R29" t="s">
        <v>62</v>
      </c>
      <c r="S29">
        <v>0.25729999999999997</v>
      </c>
      <c r="T29">
        <v>0</v>
      </c>
      <c r="U29">
        <f t="shared" si="3"/>
        <v>-1.4627003202336495</v>
      </c>
      <c r="V29">
        <f>$Q$30-U29</f>
        <v>3.045464369709471</v>
      </c>
      <c r="W29">
        <f t="shared" si="5"/>
        <v>4.8767670661529948E-2</v>
      </c>
    </row>
    <row r="30" spans="1:23" x14ac:dyDescent="0.35">
      <c r="A30" t="s">
        <v>13</v>
      </c>
      <c r="B30">
        <v>0.38898305084745799</v>
      </c>
      <c r="C30">
        <v>0.50338983050847497</v>
      </c>
      <c r="D30">
        <v>0.32033898305084701</v>
      </c>
      <c r="E30">
        <v>0.485593220338983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0.1903</v>
      </c>
      <c r="M30">
        <v>0.42559999999999998</v>
      </c>
      <c r="N30">
        <v>9.7000000000000003E-3</v>
      </c>
      <c r="P30" t="s">
        <v>84</v>
      </c>
      <c r="Q30">
        <f>RADIANS(Q29)</f>
        <v>1.5827640494758217</v>
      </c>
    </row>
    <row r="31" spans="1:23" x14ac:dyDescent="0.35">
      <c r="A31" t="s">
        <v>14</v>
      </c>
      <c r="B31">
        <v>0.15932203389830499</v>
      </c>
      <c r="C31">
        <v>0.454237288135593</v>
      </c>
      <c r="D31">
        <v>0.25</v>
      </c>
      <c r="E31">
        <v>0.54406779661016902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0.1903</v>
      </c>
      <c r="M31">
        <v>0.42559999999999998</v>
      </c>
      <c r="N31">
        <v>2.4500000000000001E-2</v>
      </c>
      <c r="P31" t="s">
        <v>86</v>
      </c>
      <c r="Q31">
        <f>O29</f>
        <v>5.28E-2</v>
      </c>
    </row>
    <row r="32" spans="1:23" x14ac:dyDescent="0.35">
      <c r="A32" t="s">
        <v>15</v>
      </c>
      <c r="B32">
        <v>0.24322033898305101</v>
      </c>
      <c r="C32">
        <v>0.439830508474576</v>
      </c>
      <c r="D32">
        <v>0.13559322033898299</v>
      </c>
      <c r="E32">
        <v>0.46186440677966101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0.1903</v>
      </c>
      <c r="M32">
        <v>0.42559999999999998</v>
      </c>
      <c r="N32">
        <v>1.03E-2</v>
      </c>
      <c r="P32" t="s">
        <v>87</v>
      </c>
      <c r="Q32">
        <f>Q31/P29</f>
        <v>1.1898055298916105E-2</v>
      </c>
    </row>
    <row r="33" spans="1:19" x14ac:dyDescent="0.35">
      <c r="A33" t="s">
        <v>16</v>
      </c>
      <c r="B33">
        <v>0.278813559322034</v>
      </c>
      <c r="C33">
        <v>0.39067796610169497</v>
      </c>
      <c r="D33">
        <v>0.21864406779661</v>
      </c>
      <c r="E33">
        <v>0.44745762711864401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0.1903</v>
      </c>
      <c r="M33">
        <v>0.42559999999999998</v>
      </c>
      <c r="N33">
        <v>5.4999999999999997E-3</v>
      </c>
    </row>
    <row r="34" spans="1:19" x14ac:dyDescent="0.35">
      <c r="A34" t="s">
        <v>17</v>
      </c>
      <c r="B34">
        <v>0.29152542372881401</v>
      </c>
      <c r="C34">
        <v>0.53474576271186403</v>
      </c>
      <c r="D34">
        <v>0.221186440677966</v>
      </c>
      <c r="E34">
        <v>0.39237288135593201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0.1903</v>
      </c>
      <c r="M34">
        <v>0.42559999999999998</v>
      </c>
      <c r="N34">
        <v>9.2999999999999992E-3</v>
      </c>
    </row>
    <row r="35" spans="1:19" x14ac:dyDescent="0.35">
      <c r="A35" t="s">
        <v>18</v>
      </c>
      <c r="B35">
        <v>0.16864406779661001</v>
      </c>
      <c r="C35">
        <v>0.51610169491525404</v>
      </c>
      <c r="D35">
        <v>0.206779661016949</v>
      </c>
      <c r="E35">
        <v>0.64491525423728802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0.1903</v>
      </c>
      <c r="M35">
        <v>0.42559999999999998</v>
      </c>
      <c r="N35">
        <v>2.76E-2</v>
      </c>
    </row>
    <row r="36" spans="1:19" x14ac:dyDescent="0.35">
      <c r="A36" t="s">
        <v>19</v>
      </c>
      <c r="B36">
        <v>0.338983050847458</v>
      </c>
      <c r="C36">
        <v>0.50084745762711902</v>
      </c>
      <c r="D36">
        <v>0.16440677966101699</v>
      </c>
      <c r="E36">
        <v>0.51271186440677996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0.1903</v>
      </c>
      <c r="M36">
        <v>0.42559999999999998</v>
      </c>
      <c r="N36">
        <v>9.1000000000000004E-3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0.177966101694915</v>
      </c>
      <c r="C37">
        <v>0.411016949152542</v>
      </c>
      <c r="D37">
        <v>0.24067796610169501</v>
      </c>
      <c r="E37">
        <v>0.54745762711864399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0.20569999999999999</v>
      </c>
      <c r="M37">
        <v>0.43030000000000002</v>
      </c>
      <c r="O37" s="6">
        <v>6.3E-3</v>
      </c>
      <c r="P37" s="6">
        <v>7.4999999999999997E-3</v>
      </c>
      <c r="Q37" s="6">
        <v>1.8499999999999999E-2</v>
      </c>
      <c r="R37">
        <v>10</v>
      </c>
      <c r="S37">
        <v>16</v>
      </c>
    </row>
    <row r="38" spans="1:19" x14ac:dyDescent="0.35">
      <c r="A38" t="s">
        <v>21</v>
      </c>
      <c r="B38">
        <v>0.128813559322034</v>
      </c>
      <c r="C38">
        <v>0.51864406779660999</v>
      </c>
      <c r="D38">
        <v>0.17881355932203399</v>
      </c>
      <c r="E38">
        <v>0.40677966101694901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0.20449999999999999</v>
      </c>
      <c r="M38">
        <v>0.53039999999999998</v>
      </c>
      <c r="O38" s="6">
        <v>8.0000000000000002E-3</v>
      </c>
      <c r="P38" s="6">
        <v>6.6E-3</v>
      </c>
      <c r="Q38" s="6">
        <v>3.0700000000000002E-2</v>
      </c>
      <c r="R38" s="6">
        <v>10</v>
      </c>
      <c r="S38" s="6">
        <v>16</v>
      </c>
    </row>
    <row r="39" spans="1:19" x14ac:dyDescent="0.35">
      <c r="A39" t="s">
        <v>22</v>
      </c>
      <c r="B39">
        <v>0.26525423728813602</v>
      </c>
      <c r="C39">
        <v>0.427966101694915</v>
      </c>
      <c r="D39">
        <v>0.103389830508475</v>
      </c>
      <c r="E39">
        <v>0.48220338983050798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0.20516949152542371</v>
      </c>
      <c r="M39">
        <f>M27</f>
        <v>0.48038135593220338</v>
      </c>
      <c r="O39" s="6">
        <f>W27</f>
        <v>1.1904665026759796E-2</v>
      </c>
      <c r="P39" s="6">
        <f>W28</f>
        <v>1.2179826744391558E-2</v>
      </c>
      <c r="Q39" s="6">
        <f>W29</f>
        <v>4.8767670661529948E-2</v>
      </c>
      <c r="R39">
        <v>10</v>
      </c>
      <c r="S39">
        <v>18</v>
      </c>
    </row>
    <row r="40" spans="1:19" x14ac:dyDescent="0.35">
      <c r="A40" t="s">
        <v>23</v>
      </c>
      <c r="B40">
        <v>0.28728813559321997</v>
      </c>
      <c r="C40">
        <v>0.40508474576271197</v>
      </c>
      <c r="D40">
        <v>0.18220338983050799</v>
      </c>
      <c r="E40">
        <v>0.52033898305084703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0.20762711864406799</v>
      </c>
      <c r="C41">
        <v>0.382203389830509</v>
      </c>
      <c r="D41">
        <v>0.23050847457627099</v>
      </c>
      <c r="E41">
        <v>0.483050847457627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0.28728813559321997</v>
      </c>
      <c r="C42">
        <v>0.36355932203389801</v>
      </c>
      <c r="D42">
        <v>0.20762711864406799</v>
      </c>
      <c r="E42">
        <v>0.384745762711864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0.157627118644068</v>
      </c>
      <c r="C43">
        <v>0.42203389830508498</v>
      </c>
      <c r="D43">
        <v>0.238983050847458</v>
      </c>
      <c r="E43">
        <v>0.45338983050847498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0.227118644067797</v>
      </c>
      <c r="C44">
        <v>0.44067796610169502</v>
      </c>
      <c r="D44">
        <v>0.155084745762712</v>
      </c>
      <c r="E44">
        <v>0.42203389830508498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0.31186440677966099</v>
      </c>
      <c r="C45">
        <v>0.52203389830508495</v>
      </c>
      <c r="D45">
        <v>0.21440677966101701</v>
      </c>
      <c r="E45">
        <v>0.45338983050847498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I59" sqref="I59"/>
    </sheetView>
  </sheetViews>
  <sheetFormatPr defaultRowHeight="14.5" x14ac:dyDescent="0.35"/>
  <sheetData>
    <row r="1" spans="1:11" x14ac:dyDescent="0.35">
      <c r="A1" s="7" t="s">
        <v>29</v>
      </c>
      <c r="B1" s="7" t="s">
        <v>34</v>
      </c>
      <c r="C1" s="7" t="s">
        <v>37</v>
      </c>
      <c r="D1" s="9">
        <v>0.83236111111111111</v>
      </c>
      <c r="E1" s="7"/>
      <c r="F1" s="7"/>
      <c r="G1" s="7"/>
      <c r="H1" s="7"/>
      <c r="I1" s="7"/>
    </row>
    <row r="2" spans="1:11" x14ac:dyDescent="0.3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pans="1:11" x14ac:dyDescent="0.35">
      <c r="A3" s="7" t="s">
        <v>9</v>
      </c>
      <c r="B3" s="7">
        <v>0.30169491525423697</v>
      </c>
      <c r="C3" s="7">
        <v>0.41016949152542398</v>
      </c>
      <c r="D3" s="7">
        <v>0.19152542372881401</v>
      </c>
      <c r="E3" s="7">
        <v>0.42966101694915299</v>
      </c>
      <c r="F3" s="7">
        <v>0.24</v>
      </c>
      <c r="G3" s="7">
        <v>0.46</v>
      </c>
      <c r="H3" s="7">
        <v>0.01</v>
      </c>
      <c r="I3" s="7">
        <v>1</v>
      </c>
      <c r="K3" t="s">
        <v>70</v>
      </c>
    </row>
    <row r="4" spans="1:11" x14ac:dyDescent="0.35">
      <c r="A4" s="7" t="s">
        <v>10</v>
      </c>
      <c r="B4" s="7">
        <v>0.37627118644067797</v>
      </c>
      <c r="C4" s="7">
        <v>0.48728813559321998</v>
      </c>
      <c r="D4" s="7">
        <v>0.155084745762712</v>
      </c>
      <c r="E4" s="7">
        <v>0.64491525423728802</v>
      </c>
      <c r="F4" s="7">
        <v>0.24</v>
      </c>
      <c r="G4" s="7">
        <v>0.46</v>
      </c>
      <c r="H4" s="7">
        <v>0.01</v>
      </c>
      <c r="I4" s="7">
        <v>1</v>
      </c>
    </row>
    <row r="5" spans="1:11" x14ac:dyDescent="0.35">
      <c r="A5" s="7" t="s">
        <v>11</v>
      </c>
      <c r="B5" s="7">
        <v>0.21610169491525399</v>
      </c>
      <c r="C5" s="7">
        <v>0.456779661016949</v>
      </c>
      <c r="D5" s="7">
        <v>0.21864406779661</v>
      </c>
      <c r="E5" s="7">
        <v>0.47627118644067801</v>
      </c>
      <c r="F5" s="7">
        <v>0.24</v>
      </c>
      <c r="G5" s="7">
        <v>0.46</v>
      </c>
      <c r="H5" s="7">
        <v>0.01</v>
      </c>
      <c r="I5" s="7">
        <v>1</v>
      </c>
    </row>
    <row r="6" spans="1:11" x14ac:dyDescent="0.35">
      <c r="A6" s="7" t="s">
        <v>12</v>
      </c>
      <c r="B6" s="7">
        <v>0.23983050847457599</v>
      </c>
      <c r="C6" s="7">
        <v>0.53983050847457603</v>
      </c>
      <c r="D6" s="7">
        <v>1.1864406779661E-2</v>
      </c>
      <c r="E6" s="7">
        <v>0.111016949152542</v>
      </c>
      <c r="F6" s="7">
        <v>0.24</v>
      </c>
      <c r="G6" s="7">
        <v>0.46</v>
      </c>
      <c r="H6" s="7">
        <v>0.01</v>
      </c>
      <c r="I6" s="7">
        <v>1</v>
      </c>
    </row>
    <row r="7" spans="1:11" x14ac:dyDescent="0.35">
      <c r="A7" s="7" t="s">
        <v>13</v>
      </c>
      <c r="B7" s="7">
        <v>0.394067796610169</v>
      </c>
      <c r="C7" s="7">
        <v>0.52203389830508495</v>
      </c>
      <c r="D7" s="7">
        <v>0.18135593220339</v>
      </c>
      <c r="E7" s="7">
        <v>0.62711864406779705</v>
      </c>
      <c r="F7" s="7">
        <v>0.24</v>
      </c>
      <c r="G7" s="7">
        <v>0.46</v>
      </c>
      <c r="H7" s="7">
        <v>0.01</v>
      </c>
      <c r="I7" s="7">
        <v>1</v>
      </c>
    </row>
    <row r="8" spans="1:11" x14ac:dyDescent="0.35">
      <c r="A8" s="7" t="s">
        <v>14</v>
      </c>
      <c r="B8" s="7">
        <v>0.143220338983051</v>
      </c>
      <c r="C8" s="7">
        <v>0.48050847457627099</v>
      </c>
      <c r="D8" s="7">
        <v>0.21440677966101701</v>
      </c>
      <c r="E8" s="7">
        <v>0.65</v>
      </c>
      <c r="F8" s="7">
        <v>0.24</v>
      </c>
      <c r="G8" s="7">
        <v>0.46</v>
      </c>
      <c r="H8" s="7">
        <v>0.01</v>
      </c>
      <c r="I8" s="7">
        <v>1</v>
      </c>
    </row>
    <row r="9" spans="1:11" x14ac:dyDescent="0.35">
      <c r="A9" s="7" t="s">
        <v>15</v>
      </c>
      <c r="B9" s="7">
        <v>0.30169491525423697</v>
      </c>
      <c r="C9" s="7">
        <v>0.37457627118644099</v>
      </c>
      <c r="D9" s="7">
        <v>0</v>
      </c>
      <c r="E9" s="7">
        <v>1.10169491525424E-2</v>
      </c>
      <c r="F9" s="7">
        <v>0.24</v>
      </c>
      <c r="G9" s="7">
        <v>0.46</v>
      </c>
      <c r="H9" s="7">
        <v>0.01</v>
      </c>
      <c r="I9" s="7">
        <v>1</v>
      </c>
    </row>
    <row r="10" spans="1:11" x14ac:dyDescent="0.35">
      <c r="A10" s="7" t="s">
        <v>16</v>
      </c>
      <c r="B10" s="7">
        <v>0.33983050847457602</v>
      </c>
      <c r="C10" s="7">
        <v>0.50847457627118597</v>
      </c>
      <c r="D10" s="7">
        <v>0.26864406779660999</v>
      </c>
      <c r="E10" s="7">
        <v>0.64491525423728802</v>
      </c>
      <c r="F10" s="7">
        <v>0.24</v>
      </c>
      <c r="G10" s="7">
        <v>0.46</v>
      </c>
      <c r="H10" s="7">
        <v>0.01</v>
      </c>
      <c r="I10" s="7">
        <v>1</v>
      </c>
    </row>
    <row r="11" spans="1:11" x14ac:dyDescent="0.35">
      <c r="A11" s="7" t="s">
        <v>17</v>
      </c>
      <c r="B11" s="7">
        <v>0.24661016949152501</v>
      </c>
      <c r="C11" s="7">
        <v>0.50254237288135595</v>
      </c>
      <c r="D11" s="7">
        <v>0.146610169491525</v>
      </c>
      <c r="E11" s="7">
        <v>0.65</v>
      </c>
      <c r="F11" s="7">
        <v>0.24</v>
      </c>
      <c r="G11" s="7">
        <v>0.46</v>
      </c>
      <c r="H11" s="7">
        <v>0.01</v>
      </c>
      <c r="I11" s="7">
        <v>1</v>
      </c>
    </row>
    <row r="12" spans="1:11" x14ac:dyDescent="0.35">
      <c r="A12" s="7" t="s">
        <v>18</v>
      </c>
      <c r="B12" s="7">
        <v>0.16186440677966099</v>
      </c>
      <c r="C12" s="7">
        <v>0.40762711864406798</v>
      </c>
      <c r="D12" s="7">
        <v>1.3559322033898299E-2</v>
      </c>
      <c r="E12" s="7">
        <v>1.1864406779661E-2</v>
      </c>
      <c r="F12" s="7">
        <v>0.24</v>
      </c>
      <c r="G12" s="7">
        <v>0.46</v>
      </c>
      <c r="H12" s="7">
        <v>0.01</v>
      </c>
      <c r="I12" s="7">
        <v>1</v>
      </c>
    </row>
    <row r="13" spans="1:11" x14ac:dyDescent="0.35">
      <c r="A13" s="7" t="s">
        <v>19</v>
      </c>
      <c r="B13" s="7">
        <v>0.37796610169491501</v>
      </c>
      <c r="C13" s="7">
        <v>0.48220338983050798</v>
      </c>
      <c r="D13" s="7">
        <v>0.16186440677966099</v>
      </c>
      <c r="E13" s="7">
        <v>0.408474576271186</v>
      </c>
      <c r="F13" s="7">
        <v>0.24</v>
      </c>
      <c r="G13" s="7">
        <v>0.46</v>
      </c>
      <c r="H13" s="7">
        <v>0.01</v>
      </c>
      <c r="I13" s="7">
        <v>1</v>
      </c>
    </row>
    <row r="14" spans="1:11" x14ac:dyDescent="0.35">
      <c r="A14" s="7" t="s">
        <v>20</v>
      </c>
      <c r="B14" s="7">
        <v>0.38559322033898302</v>
      </c>
      <c r="C14" s="7">
        <v>0.49237288135593199</v>
      </c>
      <c r="D14" s="7">
        <v>2.28813559322034E-2</v>
      </c>
      <c r="E14" s="7">
        <v>1.69491525423729E-3</v>
      </c>
      <c r="F14" s="7">
        <v>0.24</v>
      </c>
      <c r="G14" s="7">
        <v>0.46</v>
      </c>
      <c r="H14" s="7">
        <v>0.01</v>
      </c>
      <c r="I14" s="7">
        <v>1</v>
      </c>
    </row>
    <row r="15" spans="1:11" x14ac:dyDescent="0.35">
      <c r="A15" s="7" t="s">
        <v>21</v>
      </c>
      <c r="B15" s="7">
        <v>0.31355932203389802</v>
      </c>
      <c r="C15" s="7">
        <v>0.47966101694915297</v>
      </c>
      <c r="D15" s="7">
        <v>0.31525423728813601</v>
      </c>
      <c r="E15" s="7">
        <v>0.65</v>
      </c>
      <c r="F15" s="7">
        <v>0.24</v>
      </c>
      <c r="G15" s="7">
        <v>0.46</v>
      </c>
      <c r="H15" s="7">
        <v>0.01</v>
      </c>
      <c r="I15" s="7">
        <v>1</v>
      </c>
    </row>
    <row r="16" spans="1:11" x14ac:dyDescent="0.35">
      <c r="A16" s="7" t="s">
        <v>22</v>
      </c>
      <c r="B16" s="7">
        <v>0.394067796610169</v>
      </c>
      <c r="C16" s="7">
        <v>0.48644067796610202</v>
      </c>
      <c r="D16" s="7">
        <v>0.32118644067796598</v>
      </c>
      <c r="E16" s="7">
        <v>0.65</v>
      </c>
      <c r="F16" s="7">
        <v>0.24</v>
      </c>
      <c r="G16" s="7">
        <v>0.46</v>
      </c>
      <c r="H16" s="7">
        <v>0.01</v>
      </c>
      <c r="I16" s="7">
        <v>1</v>
      </c>
    </row>
    <row r="17" spans="1:23" x14ac:dyDescent="0.35">
      <c r="A17" s="7" t="s">
        <v>23</v>
      </c>
      <c r="B17" s="7">
        <v>0.26949152542372901</v>
      </c>
      <c r="C17" s="7">
        <v>0.40762711864406798</v>
      </c>
      <c r="D17" s="7">
        <v>3.7288135593220299E-2</v>
      </c>
      <c r="E17" s="7">
        <v>5.0847457627118597E-3</v>
      </c>
      <c r="F17" s="7">
        <v>0.24</v>
      </c>
      <c r="G17" s="7">
        <v>0.46</v>
      </c>
      <c r="H17" s="7">
        <v>0.01</v>
      </c>
      <c r="I17" s="7">
        <v>1</v>
      </c>
    </row>
    <row r="18" spans="1:23" x14ac:dyDescent="0.35">
      <c r="A18" s="7" t="s">
        <v>24</v>
      </c>
      <c r="B18" s="7">
        <v>0.29661016949152502</v>
      </c>
      <c r="C18" s="7">
        <v>0.51864406779660999</v>
      </c>
      <c r="D18" s="7">
        <v>5.9322033898305104E-3</v>
      </c>
      <c r="E18" s="7">
        <v>0.48898305084745802</v>
      </c>
      <c r="F18" s="7">
        <v>0.24</v>
      </c>
      <c r="G18" s="7">
        <v>0.46</v>
      </c>
      <c r="H18" s="7">
        <v>0.01</v>
      </c>
      <c r="I18" s="7">
        <v>1</v>
      </c>
    </row>
    <row r="19" spans="1:23" x14ac:dyDescent="0.35">
      <c r="A19" s="7" t="s">
        <v>25</v>
      </c>
      <c r="B19" s="7">
        <v>0.129661016949153</v>
      </c>
      <c r="C19" s="7">
        <v>0.50423728813559299</v>
      </c>
      <c r="D19" s="7">
        <v>0</v>
      </c>
      <c r="E19" s="7">
        <v>0.64067796610169503</v>
      </c>
      <c r="F19" s="7">
        <v>0.24</v>
      </c>
      <c r="G19" s="7">
        <v>0.46</v>
      </c>
      <c r="H19" s="7">
        <v>0.01</v>
      </c>
      <c r="I19" s="7">
        <v>1</v>
      </c>
    </row>
    <row r="20" spans="1:23" x14ac:dyDescent="0.35">
      <c r="A20" s="7" t="s">
        <v>26</v>
      </c>
      <c r="B20" s="7">
        <v>0.310169491525424</v>
      </c>
      <c r="C20" s="7">
        <v>0.41779661016949199</v>
      </c>
      <c r="D20" s="7">
        <v>9.3220338983050904E-3</v>
      </c>
      <c r="E20" s="7">
        <v>0.40593220338982999</v>
      </c>
      <c r="F20" s="7">
        <v>0.24</v>
      </c>
      <c r="G20" s="7">
        <v>0.46</v>
      </c>
      <c r="H20" s="7">
        <v>0.01</v>
      </c>
      <c r="I20" s="7">
        <v>1</v>
      </c>
    </row>
    <row r="21" spans="1:23" x14ac:dyDescent="0.35">
      <c r="A21" s="7" t="s">
        <v>27</v>
      </c>
      <c r="B21" s="7">
        <v>0.322033898305085</v>
      </c>
      <c r="C21" s="7">
        <v>0.46610169491525399</v>
      </c>
      <c r="D21" s="7">
        <v>0</v>
      </c>
      <c r="E21" s="7">
        <v>3.6440677966101703E-2</v>
      </c>
      <c r="F21" s="7">
        <v>0.24</v>
      </c>
      <c r="G21" s="7">
        <v>0.46</v>
      </c>
      <c r="H21" s="7">
        <v>0.01</v>
      </c>
      <c r="I21" s="7">
        <v>1</v>
      </c>
    </row>
    <row r="22" spans="1:23" x14ac:dyDescent="0.35">
      <c r="A22" s="7" t="s">
        <v>28</v>
      </c>
      <c r="B22" s="7">
        <v>0.238135593220339</v>
      </c>
      <c r="C22" s="7">
        <v>0.47288135593220298</v>
      </c>
      <c r="D22" s="7">
        <v>2.20338983050847E-2</v>
      </c>
      <c r="E22" s="7">
        <v>0</v>
      </c>
      <c r="F22" s="7">
        <v>0.24</v>
      </c>
      <c r="G22" s="7">
        <v>0.46</v>
      </c>
      <c r="H22" s="7">
        <v>0.01</v>
      </c>
      <c r="I22" s="7">
        <v>1</v>
      </c>
    </row>
    <row r="23" spans="1:23" x14ac:dyDescent="0.35">
      <c r="A23" s="7"/>
      <c r="B23" s="7"/>
      <c r="C23" s="7"/>
      <c r="D23" s="7"/>
      <c r="E23" s="7"/>
      <c r="F23" s="7"/>
      <c r="G23" s="7"/>
      <c r="H23" s="7"/>
      <c r="I23" s="7"/>
    </row>
    <row r="24" spans="1:23" x14ac:dyDescent="0.35">
      <c r="A24" s="16" t="s">
        <v>29</v>
      </c>
      <c r="B24" s="16" t="s">
        <v>34</v>
      </c>
      <c r="C24" s="16" t="s">
        <v>37</v>
      </c>
      <c r="D24" s="17">
        <v>0.86219907407407403</v>
      </c>
      <c r="E24" s="16"/>
      <c r="F24" s="16"/>
      <c r="G24" s="16"/>
      <c r="H24" s="16"/>
      <c r="I24" s="16"/>
    </row>
    <row r="25" spans="1:23" x14ac:dyDescent="0.35">
      <c r="A25" s="16" t="s">
        <v>0</v>
      </c>
      <c r="B25" s="16" t="s">
        <v>1</v>
      </c>
      <c r="C25" s="16" t="s">
        <v>2</v>
      </c>
      <c r="D25" s="16" t="s">
        <v>3</v>
      </c>
      <c r="E25" s="16" t="s">
        <v>4</v>
      </c>
      <c r="F25" s="16" t="s">
        <v>5</v>
      </c>
      <c r="G25" s="16" t="s">
        <v>6</v>
      </c>
      <c r="H25" s="16" t="s">
        <v>7</v>
      </c>
      <c r="I25" s="16" t="s">
        <v>8</v>
      </c>
    </row>
    <row r="26" spans="1:23" x14ac:dyDescent="0.35">
      <c r="A26" s="16" t="s">
        <v>9</v>
      </c>
      <c r="B26" s="16">
        <v>0.21779661016949201</v>
      </c>
      <c r="C26" s="16">
        <v>0.4</v>
      </c>
      <c r="D26" s="16">
        <v>0.172881355932203</v>
      </c>
      <c r="E26" s="16">
        <v>0.47711864406779703</v>
      </c>
      <c r="F26" s="16">
        <v>0.24</v>
      </c>
      <c r="G26" s="16">
        <v>0.46</v>
      </c>
      <c r="H26" s="16">
        <v>0.01</v>
      </c>
      <c r="I26" s="1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s="16" t="s">
        <v>10</v>
      </c>
      <c r="B27" s="16">
        <v>0.23220338983050801</v>
      </c>
      <c r="C27" s="16">
        <v>0.36610169491525402</v>
      </c>
      <c r="D27" s="16">
        <v>0.18220338983050799</v>
      </c>
      <c r="E27" s="16">
        <v>0.43474576271186399</v>
      </c>
      <c r="F27" s="16">
        <v>0.24</v>
      </c>
      <c r="G27" s="16">
        <v>0.46</v>
      </c>
      <c r="H27" s="16">
        <v>0.01</v>
      </c>
      <c r="I27" s="16">
        <v>1</v>
      </c>
      <c r="J27" s="85" t="s">
        <v>55</v>
      </c>
      <c r="K27" t="s">
        <v>44</v>
      </c>
      <c r="L27">
        <f>AVERAGE(D26:D45)</f>
        <v>0.15987288135593219</v>
      </c>
      <c r="M27">
        <f>AVERAGE(E26:E45)</f>
        <v>0.39711864406779662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0.20621447763053896</v>
      </c>
      <c r="V27">
        <f>$Q$30-U27</f>
        <v>1.4470905442231377</v>
      </c>
      <c r="W27">
        <f>$Q$31*$Q$32/(SQRT($Q$31^2*SIN(V27)^2+$Q$32^2*COS(V27)^2))</f>
        <v>5.9333307240181793E-3</v>
      </c>
    </row>
    <row r="28" spans="1:23" x14ac:dyDescent="0.35">
      <c r="A28" s="16" t="s">
        <v>11</v>
      </c>
      <c r="B28" s="16">
        <v>0.22881355932203401</v>
      </c>
      <c r="C28" s="16">
        <v>0.38813559322033903</v>
      </c>
      <c r="D28" s="16">
        <v>0.18813559322033899</v>
      </c>
      <c r="E28" s="16">
        <v>0.42627118644067802</v>
      </c>
      <c r="F28" s="16">
        <v>0.24</v>
      </c>
      <c r="G28" s="16">
        <v>0.46</v>
      </c>
      <c r="H28" s="16">
        <v>0.01</v>
      </c>
      <c r="I28" s="16">
        <v>1</v>
      </c>
      <c r="J28" s="85"/>
      <c r="K28" t="s">
        <v>45</v>
      </c>
      <c r="L28">
        <f>_xlfn.STDEV.P(D26:D45)</f>
        <v>5.6541541548780119E-2</v>
      </c>
      <c r="M28">
        <f>_xlfn.STDEV.P(E26:E45)</f>
        <v>8.918234341128671E-2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0">RADIANS(ATAN((T28-$M$27)/(S28-$L$27))/PI()*180)</f>
        <v>-0.27290430634074425</v>
      </c>
      <c r="V28">
        <f t="shared" ref="V28" si="1">$Q$30-U28</f>
        <v>1.926209328194421</v>
      </c>
      <c r="W28">
        <f t="shared" ref="W28:W29" si="2">$Q$31*$Q$32/(SQRT($Q$31^2*SIN(V28)^2+$Q$32^2*COS(V28)^2))</f>
        <v>6.2450576152665929E-3</v>
      </c>
    </row>
    <row r="29" spans="1:23" x14ac:dyDescent="0.35">
      <c r="A29" s="16" t="s">
        <v>12</v>
      </c>
      <c r="B29" s="16">
        <v>0.338983050847458</v>
      </c>
      <c r="C29" s="16">
        <v>0.45847457627118599</v>
      </c>
      <c r="D29" s="16">
        <v>0.20254237288135599</v>
      </c>
      <c r="E29" s="16">
        <v>0.41016949152542398</v>
      </c>
      <c r="F29" s="16">
        <v>0.24</v>
      </c>
      <c r="G29" s="16">
        <v>0.46</v>
      </c>
      <c r="H29" s="16">
        <v>0.01</v>
      </c>
      <c r="I29" s="16">
        <v>1</v>
      </c>
      <c r="J29" s="86" t="s">
        <v>56</v>
      </c>
      <c r="K29" t="s">
        <v>46</v>
      </c>
      <c r="L29">
        <v>0.1598</v>
      </c>
      <c r="M29">
        <v>0.39710000000000001</v>
      </c>
      <c r="N29">
        <v>3.3E-3</v>
      </c>
      <c r="O29">
        <v>1.9300000000000001E-2</v>
      </c>
      <c r="P29">
        <v>3.2755000000000001</v>
      </c>
      <c r="Q29">
        <v>94.727400000000003</v>
      </c>
      <c r="R29" t="s">
        <v>62</v>
      </c>
      <c r="S29">
        <v>0.25729999999999997</v>
      </c>
      <c r="T29">
        <v>0</v>
      </c>
      <c r="U29">
        <f t="shared" si="0"/>
        <v>-1.3302130099652818</v>
      </c>
      <c r="V29">
        <f>$Q$30-U29</f>
        <v>2.9835180318189582</v>
      </c>
      <c r="W29">
        <f t="shared" si="2"/>
        <v>1.7324343507607868E-2</v>
      </c>
    </row>
    <row r="30" spans="1:23" x14ac:dyDescent="0.35">
      <c r="A30" s="16" t="s">
        <v>13</v>
      </c>
      <c r="B30" s="16">
        <v>0.34830508474576299</v>
      </c>
      <c r="C30" s="16">
        <v>0.528813559322034</v>
      </c>
      <c r="D30" s="16">
        <v>0.18813559322033899</v>
      </c>
      <c r="E30" s="16">
        <v>0.442372881355932</v>
      </c>
      <c r="F30" s="16">
        <v>0.24</v>
      </c>
      <c r="G30" s="16">
        <v>0.46</v>
      </c>
      <c r="H30" s="16">
        <v>0.01</v>
      </c>
      <c r="I30" s="16">
        <v>1</v>
      </c>
      <c r="J30" s="86"/>
      <c r="K30" t="s">
        <v>47</v>
      </c>
      <c r="L30">
        <v>0.1598</v>
      </c>
      <c r="M30">
        <v>0.39710000000000001</v>
      </c>
      <c r="N30">
        <v>3.3E-3</v>
      </c>
      <c r="P30" t="s">
        <v>84</v>
      </c>
      <c r="Q30">
        <f>RADIANS(Q29)</f>
        <v>1.6533050218536767</v>
      </c>
    </row>
    <row r="31" spans="1:23" x14ac:dyDescent="0.35">
      <c r="A31" s="16" t="s">
        <v>14</v>
      </c>
      <c r="B31" s="16">
        <v>0.29830508474576301</v>
      </c>
      <c r="C31" s="16">
        <v>0.365254237288136</v>
      </c>
      <c r="D31" s="16">
        <v>0.19067796610169499</v>
      </c>
      <c r="E31" s="16">
        <v>0.43050847457627101</v>
      </c>
      <c r="F31" s="16">
        <v>0.24</v>
      </c>
      <c r="G31" s="16">
        <v>0.46</v>
      </c>
      <c r="H31" s="16">
        <v>0.01</v>
      </c>
      <c r="I31" s="16">
        <v>1</v>
      </c>
      <c r="J31" s="86"/>
      <c r="K31" t="s">
        <v>48</v>
      </c>
      <c r="L31">
        <v>0.1598</v>
      </c>
      <c r="M31">
        <v>0.39710000000000001</v>
      </c>
      <c r="N31">
        <v>8.6999999999999994E-3</v>
      </c>
      <c r="P31" t="s">
        <v>86</v>
      </c>
      <c r="Q31">
        <f>O29</f>
        <v>1.9300000000000001E-2</v>
      </c>
    </row>
    <row r="32" spans="1:23" x14ac:dyDescent="0.35">
      <c r="A32" s="16" t="s">
        <v>15</v>
      </c>
      <c r="B32" s="16">
        <v>0.224576271186441</v>
      </c>
      <c r="C32" s="16">
        <v>0.51016949152542401</v>
      </c>
      <c r="D32" s="16">
        <v>0.22288135593220301</v>
      </c>
      <c r="E32" s="16">
        <v>0.42372881355932202</v>
      </c>
      <c r="F32" s="16">
        <v>0.24</v>
      </c>
      <c r="G32" s="16">
        <v>0.46</v>
      </c>
      <c r="H32" s="16">
        <v>0.01</v>
      </c>
      <c r="I32" s="16">
        <v>1</v>
      </c>
      <c r="J32" s="86"/>
      <c r="K32" t="s">
        <v>49</v>
      </c>
      <c r="L32">
        <v>0.1598</v>
      </c>
      <c r="M32">
        <v>0.39710000000000001</v>
      </c>
      <c r="N32">
        <v>2.8999999999999998E-3</v>
      </c>
      <c r="P32" t="s">
        <v>87</v>
      </c>
      <c r="Q32">
        <f>Q31/P29</f>
        <v>5.8922301938635329E-3</v>
      </c>
    </row>
    <row r="33" spans="1:19" x14ac:dyDescent="0.35">
      <c r="A33" s="16" t="s">
        <v>16</v>
      </c>
      <c r="B33" s="16">
        <v>0.336440677966102</v>
      </c>
      <c r="C33" s="16">
        <v>0.46440677966101701</v>
      </c>
      <c r="D33" s="16">
        <v>0.189830508474576</v>
      </c>
      <c r="E33" s="16">
        <v>0.43898305084745798</v>
      </c>
      <c r="F33" s="16">
        <v>0.24</v>
      </c>
      <c r="G33" s="16">
        <v>0.46</v>
      </c>
      <c r="H33" s="16">
        <v>0.01</v>
      </c>
      <c r="I33" s="16">
        <v>1</v>
      </c>
      <c r="J33" s="86"/>
      <c r="K33" t="s">
        <v>50</v>
      </c>
      <c r="L33">
        <v>0.1598</v>
      </c>
      <c r="M33">
        <v>0.39710000000000001</v>
      </c>
      <c r="N33">
        <v>3.5000000000000001E-3</v>
      </c>
    </row>
    <row r="34" spans="1:19" x14ac:dyDescent="0.35">
      <c r="A34" s="16" t="s">
        <v>17</v>
      </c>
      <c r="B34" s="16">
        <v>0.38135593220338998</v>
      </c>
      <c r="C34" s="16">
        <v>0.52033898305084703</v>
      </c>
      <c r="D34" s="16">
        <v>0.18813559322033899</v>
      </c>
      <c r="E34" s="16">
        <v>0.42203389830508498</v>
      </c>
      <c r="F34" s="16">
        <v>0.24</v>
      </c>
      <c r="G34" s="16">
        <v>0.46</v>
      </c>
      <c r="H34" s="16">
        <v>0.01</v>
      </c>
      <c r="I34" s="16">
        <v>1</v>
      </c>
      <c r="J34" s="86"/>
      <c r="K34" t="s">
        <v>51</v>
      </c>
      <c r="L34">
        <v>0.1598</v>
      </c>
      <c r="M34">
        <v>0.39710000000000001</v>
      </c>
      <c r="N34">
        <v>3.5999999999999999E-3</v>
      </c>
    </row>
    <row r="35" spans="1:19" x14ac:dyDescent="0.35">
      <c r="A35" s="16" t="s">
        <v>18</v>
      </c>
      <c r="B35" s="16">
        <v>0.29237288135593198</v>
      </c>
      <c r="C35" s="16">
        <v>0.39322033898305098</v>
      </c>
      <c r="D35" s="16">
        <v>3.3898305084745801E-3</v>
      </c>
      <c r="E35" s="16">
        <v>2.1186440677966101E-2</v>
      </c>
      <c r="F35" s="16">
        <v>0.24</v>
      </c>
      <c r="G35" s="16">
        <v>0.46</v>
      </c>
      <c r="H35" s="16">
        <v>0.01</v>
      </c>
      <c r="I35" s="16">
        <v>1</v>
      </c>
      <c r="J35" s="86"/>
      <c r="K35" t="s">
        <v>52</v>
      </c>
      <c r="L35">
        <v>0.1598</v>
      </c>
      <c r="M35">
        <v>0.39710000000000001</v>
      </c>
      <c r="N35">
        <v>0.10299999999999999</v>
      </c>
    </row>
    <row r="36" spans="1:19" x14ac:dyDescent="0.35">
      <c r="A36" s="16" t="s">
        <v>19</v>
      </c>
      <c r="B36" s="16">
        <v>0.24915254237288101</v>
      </c>
      <c r="C36" s="16">
        <v>0.37542372881355901</v>
      </c>
      <c r="D36" s="16">
        <v>2.28813559322034E-2</v>
      </c>
      <c r="E36" s="16">
        <v>0.370338983050847</v>
      </c>
      <c r="F36" s="16">
        <v>0.24</v>
      </c>
      <c r="G36" s="16">
        <v>0.46</v>
      </c>
      <c r="H36" s="16">
        <v>0.01</v>
      </c>
      <c r="I36" s="16">
        <v>1</v>
      </c>
      <c r="J36" s="86"/>
      <c r="K36" t="s">
        <v>53</v>
      </c>
      <c r="L36">
        <v>0.1598</v>
      </c>
      <c r="M36">
        <v>0.39710000000000001</v>
      </c>
      <c r="N36">
        <v>5.4999999999999997E-3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s="16" t="s">
        <v>20</v>
      </c>
      <c r="B37" s="16">
        <v>0.16186440677966099</v>
      </c>
      <c r="C37" s="16">
        <v>0.54576271186440695</v>
      </c>
      <c r="D37" s="16">
        <v>0.14491525423728799</v>
      </c>
      <c r="E37" s="16">
        <v>0.40338983050847499</v>
      </c>
      <c r="F37" s="16">
        <v>0.24</v>
      </c>
      <c r="G37" s="16">
        <v>0.46</v>
      </c>
      <c r="H37" s="16">
        <v>0.01</v>
      </c>
      <c r="I37" s="16">
        <v>1</v>
      </c>
      <c r="J37" s="8" t="s">
        <v>67</v>
      </c>
      <c r="K37" t="s">
        <v>63</v>
      </c>
      <c r="L37">
        <v>0.14940000000000001</v>
      </c>
      <c r="M37">
        <v>0.44600000000000001</v>
      </c>
      <c r="O37" s="6">
        <v>3.2000000000000002E-3</v>
      </c>
      <c r="P37" s="6">
        <v>3.8999999999999998E-3</v>
      </c>
      <c r="Q37" s="6">
        <v>1.32E-2</v>
      </c>
      <c r="R37" s="6">
        <v>10</v>
      </c>
      <c r="S37" s="6">
        <v>11</v>
      </c>
    </row>
    <row r="38" spans="1:19" x14ac:dyDescent="0.35">
      <c r="A38" s="16" t="s">
        <v>21</v>
      </c>
      <c r="B38" s="16">
        <v>0.28898305084745801</v>
      </c>
      <c r="C38" s="16">
        <v>0.52711864406779696</v>
      </c>
      <c r="D38" s="16">
        <v>7.9661016949152494E-2</v>
      </c>
      <c r="E38" s="16">
        <v>0.4</v>
      </c>
      <c r="F38" s="16">
        <v>0.24</v>
      </c>
      <c r="G38" s="16">
        <v>0.46</v>
      </c>
      <c r="H38" s="16">
        <v>0.01</v>
      </c>
      <c r="I38" s="16">
        <v>1</v>
      </c>
      <c r="J38" s="8" t="s">
        <v>68</v>
      </c>
      <c r="K38" t="s">
        <v>63</v>
      </c>
      <c r="L38">
        <v>0.17019999999999999</v>
      </c>
      <c r="M38">
        <v>0.34810000000000002</v>
      </c>
      <c r="O38" s="6">
        <v>4.1999999999999997E-3</v>
      </c>
      <c r="P38" s="6">
        <v>3.3E-3</v>
      </c>
      <c r="Q38" s="6">
        <v>1.11E-2</v>
      </c>
      <c r="R38">
        <v>10</v>
      </c>
      <c r="S38">
        <v>11</v>
      </c>
    </row>
    <row r="39" spans="1:19" x14ac:dyDescent="0.35">
      <c r="A39" s="16" t="s">
        <v>22</v>
      </c>
      <c r="B39" s="16">
        <v>0.25508474576271201</v>
      </c>
      <c r="C39" s="16">
        <v>0.45169491525423699</v>
      </c>
      <c r="D39" s="16">
        <v>0.16525423728813601</v>
      </c>
      <c r="E39" s="16">
        <v>0.40508474576271197</v>
      </c>
      <c r="F39" s="16">
        <v>0.24</v>
      </c>
      <c r="G39" s="16">
        <v>0.46</v>
      </c>
      <c r="H39" s="16">
        <v>0.01</v>
      </c>
      <c r="I39" s="16">
        <v>1</v>
      </c>
      <c r="J39" t="s">
        <v>69</v>
      </c>
      <c r="K39" t="s">
        <v>63</v>
      </c>
      <c r="L39">
        <f>L27</f>
        <v>0.15987288135593219</v>
      </c>
      <c r="M39">
        <f>M27</f>
        <v>0.39711864406779662</v>
      </c>
      <c r="O39" s="6">
        <f>W27</f>
        <v>5.9333307240181793E-3</v>
      </c>
      <c r="P39" s="6">
        <f>W28</f>
        <v>6.2450576152665929E-3</v>
      </c>
      <c r="Q39" s="6">
        <f>W29</f>
        <v>1.7324343507607868E-2</v>
      </c>
      <c r="R39">
        <v>10</v>
      </c>
      <c r="S39">
        <v>18</v>
      </c>
    </row>
    <row r="40" spans="1:19" x14ac:dyDescent="0.35">
      <c r="A40" s="16" t="s">
        <v>23</v>
      </c>
      <c r="B40" s="16">
        <v>0.20762711864406799</v>
      </c>
      <c r="C40" s="16">
        <v>0.40932203389830502</v>
      </c>
      <c r="D40" s="16">
        <v>0.17118644067796601</v>
      </c>
      <c r="E40" s="16">
        <v>0.39745762711864402</v>
      </c>
      <c r="F40" s="16">
        <v>0.24</v>
      </c>
      <c r="G40" s="16">
        <v>0.46</v>
      </c>
      <c r="H40" s="16">
        <v>0.01</v>
      </c>
      <c r="I40" s="16">
        <v>1</v>
      </c>
    </row>
    <row r="41" spans="1:19" x14ac:dyDescent="0.35">
      <c r="A41" s="16" t="s">
        <v>24</v>
      </c>
      <c r="B41" s="16">
        <v>0.365254237288136</v>
      </c>
      <c r="C41" s="16">
        <v>0.44576271186440702</v>
      </c>
      <c r="D41" s="16">
        <v>0.15084745762711901</v>
      </c>
      <c r="E41" s="16">
        <v>0.413559322033898</v>
      </c>
      <c r="F41" s="16">
        <v>0.24</v>
      </c>
      <c r="G41" s="16">
        <v>0.46</v>
      </c>
      <c r="H41" s="16">
        <v>0.01</v>
      </c>
      <c r="I41" s="16">
        <v>1</v>
      </c>
    </row>
    <row r="42" spans="1:19" x14ac:dyDescent="0.35">
      <c r="A42" s="16" t="s">
        <v>25</v>
      </c>
      <c r="B42" s="16">
        <v>0.28389830508474601</v>
      </c>
      <c r="C42" s="16">
        <v>0.37118644067796602</v>
      </c>
      <c r="D42" s="16">
        <v>0.16016949152542401</v>
      </c>
      <c r="E42" s="16">
        <v>0.42881355932203402</v>
      </c>
      <c r="F42" s="16">
        <v>0.24</v>
      </c>
      <c r="G42" s="16">
        <v>0.46</v>
      </c>
      <c r="H42" s="16">
        <v>0.01</v>
      </c>
      <c r="I42" s="16">
        <v>1</v>
      </c>
    </row>
    <row r="43" spans="1:19" x14ac:dyDescent="0.35">
      <c r="A43" s="16" t="s">
        <v>26</v>
      </c>
      <c r="B43" s="16">
        <v>0.37288135593220301</v>
      </c>
      <c r="C43" s="16">
        <v>0.45593220338982998</v>
      </c>
      <c r="D43" s="16">
        <v>0.198305084745763</v>
      </c>
      <c r="E43" s="16">
        <v>0.41440677966101702</v>
      </c>
      <c r="F43" s="16">
        <v>0.24</v>
      </c>
      <c r="G43" s="16">
        <v>0.46</v>
      </c>
      <c r="H43" s="16">
        <v>0.01</v>
      </c>
      <c r="I43" s="16">
        <v>1</v>
      </c>
    </row>
    <row r="44" spans="1:19" x14ac:dyDescent="0.35">
      <c r="A44" s="16" t="s">
        <v>27</v>
      </c>
      <c r="B44" s="16">
        <v>0.370338983050847</v>
      </c>
      <c r="C44" s="16">
        <v>0.50423728813559299</v>
      </c>
      <c r="D44" s="16">
        <v>0.18220338983050799</v>
      </c>
      <c r="E44" s="16">
        <v>0.38135593220338998</v>
      </c>
      <c r="F44" s="16">
        <v>0.24</v>
      </c>
      <c r="G44" s="16">
        <v>0.46</v>
      </c>
      <c r="H44" s="16">
        <v>0.01</v>
      </c>
      <c r="I44" s="16">
        <v>1</v>
      </c>
    </row>
    <row r="45" spans="1:19" x14ac:dyDescent="0.35">
      <c r="A45" s="16" t="s">
        <v>28</v>
      </c>
      <c r="B45" s="16">
        <v>0.350847457627119</v>
      </c>
      <c r="C45" s="16">
        <v>0.42966101694915299</v>
      </c>
      <c r="D45" s="16">
        <v>0.19322033898305099</v>
      </c>
      <c r="E45" s="16">
        <v>0.40084745762711899</v>
      </c>
      <c r="F45" s="16">
        <v>0.24</v>
      </c>
      <c r="G45" s="16">
        <v>0.46</v>
      </c>
      <c r="H45" s="16">
        <v>0.01</v>
      </c>
      <c r="I45" s="16">
        <v>1</v>
      </c>
    </row>
  </sheetData>
  <mergeCells count="2">
    <mergeCell ref="J27:J28"/>
    <mergeCell ref="J29:J3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P38" sqref="P38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38</v>
      </c>
      <c r="D1" s="1">
        <v>0.41278935185185189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0.32881355932203399</v>
      </c>
      <c r="C3">
        <v>0.41440677966101702</v>
      </c>
      <c r="D3">
        <v>0.155084745762712</v>
      </c>
      <c r="E3">
        <v>0.46186440677966101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0.295762711864407</v>
      </c>
      <c r="C4">
        <v>0.37288135593220301</v>
      </c>
      <c r="D4">
        <v>0.215254237288136</v>
      </c>
      <c r="E4">
        <v>0.46694915254237301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0.19838983050847442</v>
      </c>
      <c r="M4">
        <f>AVERAGE(E3:E22)</f>
        <v>0.44241525423728822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0.12745214705302646</v>
      </c>
      <c r="V4">
        <f>$Q$7-U4</f>
        <v>1.6323022512090362</v>
      </c>
      <c r="W4">
        <f>$Q$8*$Q$9/(SQRT($Q$8^2*SIN(V4)^2+$Q$9^2*COS(V4)^2))</f>
        <v>9.024429541473547E-3</v>
      </c>
    </row>
    <row r="5" spans="1:23" x14ac:dyDescent="0.35">
      <c r="A5" t="s">
        <v>11</v>
      </c>
      <c r="B5">
        <v>0.31949152542372899</v>
      </c>
      <c r="C5">
        <v>0.50593220338983003</v>
      </c>
      <c r="D5">
        <v>0.195762711864407</v>
      </c>
      <c r="E5">
        <v>0.42118644067796601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1.6484956972266554E-2</v>
      </c>
      <c r="M5">
        <f>_xlfn.STDEV.P(E3:E22)</f>
        <v>2.6074268829110226E-2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-0.23580888977246287</v>
      </c>
      <c r="V5">
        <f t="shared" ref="V5:V6" si="1">$Q$7-U5</f>
        <v>1.9955632880345255</v>
      </c>
      <c r="W5">
        <f t="shared" ref="W5:W6" si="2">$Q$8*$Q$9/(SQRT($Q$8^2*SIN(V5)^2+$Q$9^2*COS(V5)^2))</f>
        <v>9.7048552938443829E-3</v>
      </c>
    </row>
    <row r="6" spans="1:23" x14ac:dyDescent="0.35">
      <c r="A6" t="s">
        <v>12</v>
      </c>
      <c r="B6">
        <v>0.27457627118644101</v>
      </c>
      <c r="C6">
        <v>0.442372881355932</v>
      </c>
      <c r="D6">
        <v>0.19406779661016901</v>
      </c>
      <c r="E6">
        <v>0.379661016949153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0.19839999999999999</v>
      </c>
      <c r="M6">
        <v>0.44240000000000002</v>
      </c>
      <c r="N6">
        <v>4.7999999999999996E-3</v>
      </c>
      <c r="O6">
        <v>2.0799999999999999E-2</v>
      </c>
      <c r="P6">
        <v>2.3083999999999998</v>
      </c>
      <c r="Q6">
        <v>100.8265</v>
      </c>
      <c r="R6" t="s">
        <v>62</v>
      </c>
      <c r="S6">
        <v>0.25729999999999997</v>
      </c>
      <c r="T6">
        <v>0</v>
      </c>
      <c r="U6">
        <f t="shared" si="0"/>
        <v>-1.4384192033695744</v>
      </c>
      <c r="V6">
        <f t="shared" si="1"/>
        <v>3.1981736016316371</v>
      </c>
      <c r="W6">
        <f t="shared" si="2"/>
        <v>2.0657508756212431E-2</v>
      </c>
    </row>
    <row r="7" spans="1:23" x14ac:dyDescent="0.35">
      <c r="A7" t="s">
        <v>13</v>
      </c>
      <c r="B7">
        <v>0.35508474576271198</v>
      </c>
      <c r="C7">
        <v>0.44915254237288099</v>
      </c>
      <c r="D7">
        <v>0.22627118644067801</v>
      </c>
      <c r="E7">
        <v>0.422881355932203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0.19839999999999999</v>
      </c>
      <c r="M7">
        <v>0.44240000000000002</v>
      </c>
      <c r="N7">
        <v>4.7999999999999996E-3</v>
      </c>
      <c r="P7" t="s">
        <v>84</v>
      </c>
      <c r="Q7">
        <f>RADIANS(Q6)</f>
        <v>1.7597543982620627</v>
      </c>
    </row>
    <row r="8" spans="1:23" x14ac:dyDescent="0.35">
      <c r="A8" t="s">
        <v>14</v>
      </c>
      <c r="B8">
        <v>0.40762711864406798</v>
      </c>
      <c r="C8">
        <v>0.51525423728813602</v>
      </c>
      <c r="D8">
        <v>0.22542372881355899</v>
      </c>
      <c r="E8">
        <v>0.46779661016949198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0.19839999999999999</v>
      </c>
      <c r="M8">
        <v>0.44240000000000002</v>
      </c>
      <c r="N8">
        <v>1.1299999999999999E-2</v>
      </c>
      <c r="P8" t="s">
        <v>86</v>
      </c>
      <c r="Q8">
        <f>O6</f>
        <v>2.0799999999999999E-2</v>
      </c>
    </row>
    <row r="9" spans="1:23" x14ac:dyDescent="0.35">
      <c r="A9" t="s">
        <v>15</v>
      </c>
      <c r="B9">
        <v>0.24915254237288101</v>
      </c>
      <c r="C9">
        <v>0.36949152542372898</v>
      </c>
      <c r="D9">
        <v>0.21440677966101701</v>
      </c>
      <c r="E9">
        <v>0.47966101694915297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0.19839999999999999</v>
      </c>
      <c r="M9">
        <v>0.44240000000000002</v>
      </c>
      <c r="N9">
        <v>6.7000000000000002E-3</v>
      </c>
      <c r="P9" t="s">
        <v>87</v>
      </c>
      <c r="Q9">
        <f>Q8/P6</f>
        <v>9.0105700918385028E-3</v>
      </c>
    </row>
    <row r="10" spans="1:23" x14ac:dyDescent="0.35">
      <c r="A10" t="s">
        <v>16</v>
      </c>
      <c r="B10">
        <v>0.26864406779660999</v>
      </c>
      <c r="C10">
        <v>0.427966101694915</v>
      </c>
      <c r="D10">
        <v>0.189830508474576</v>
      </c>
      <c r="E10">
        <v>0.45593220338982998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0.19839999999999999</v>
      </c>
      <c r="M10">
        <v>0.44240000000000002</v>
      </c>
      <c r="N10">
        <v>3.8999999999999998E-3</v>
      </c>
    </row>
    <row r="11" spans="1:23" x14ac:dyDescent="0.35">
      <c r="A11" t="s">
        <v>17</v>
      </c>
      <c r="B11">
        <v>0.221186440677966</v>
      </c>
      <c r="C11">
        <v>0.42033898305084699</v>
      </c>
      <c r="D11">
        <v>0.19661016949152499</v>
      </c>
      <c r="E11">
        <v>0.41610169491525401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0.19839999999999999</v>
      </c>
      <c r="M11">
        <v>0.44240000000000002</v>
      </c>
      <c r="N11">
        <v>6.3E-3</v>
      </c>
    </row>
    <row r="12" spans="1:23" x14ac:dyDescent="0.35">
      <c r="A12" t="s">
        <v>18</v>
      </c>
      <c r="B12">
        <v>0.28898305084745801</v>
      </c>
      <c r="C12">
        <v>0.52118644067796605</v>
      </c>
      <c r="D12">
        <v>0.200847457627119</v>
      </c>
      <c r="E12">
        <v>0.442372881355932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0.19839999999999999</v>
      </c>
      <c r="M12">
        <v>0.44240000000000002</v>
      </c>
      <c r="N12">
        <v>8.0000000000000002E-3</v>
      </c>
    </row>
    <row r="13" spans="1:23" x14ac:dyDescent="0.35">
      <c r="A13" t="s">
        <v>19</v>
      </c>
      <c r="B13">
        <v>0.235593220338983</v>
      </c>
      <c r="C13">
        <v>0.353389830508475</v>
      </c>
      <c r="D13">
        <v>0.204237288135593</v>
      </c>
      <c r="E13">
        <v>0.44576271186440702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0.19839999999999999</v>
      </c>
      <c r="M13">
        <v>0.44240000000000002</v>
      </c>
      <c r="N13">
        <v>7.1999999999999998E-3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0.28559322033898299</v>
      </c>
      <c r="C14">
        <v>0.50847457627118597</v>
      </c>
      <c r="D14">
        <v>0.206779661016949</v>
      </c>
      <c r="E14">
        <v>0.42627118644067802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0.20780000000000001</v>
      </c>
      <c r="M14">
        <v>0.39329999999999998</v>
      </c>
      <c r="O14" s="6">
        <v>4.7000000000000002E-3</v>
      </c>
      <c r="P14" s="6">
        <v>5.1000000000000004E-3</v>
      </c>
      <c r="Q14" s="6">
        <v>1.0500000000000001E-2</v>
      </c>
      <c r="R14">
        <v>10</v>
      </c>
      <c r="S14">
        <v>15</v>
      </c>
    </row>
    <row r="15" spans="1:23" x14ac:dyDescent="0.35">
      <c r="A15" t="s">
        <v>21</v>
      </c>
      <c r="B15">
        <v>0.241525423728814</v>
      </c>
      <c r="C15">
        <v>0.471186440677966</v>
      </c>
      <c r="D15">
        <v>0.18813559322033899</v>
      </c>
      <c r="E15">
        <v>0.41271186440677998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0.189</v>
      </c>
      <c r="M15">
        <v>0.49149999999999999</v>
      </c>
      <c r="O15" s="6">
        <v>4.5999999999999999E-3</v>
      </c>
      <c r="P15" s="6">
        <v>3.5000000000000001E-3</v>
      </c>
      <c r="Q15" s="6">
        <v>1.3599999999999999E-2</v>
      </c>
      <c r="R15">
        <v>10</v>
      </c>
      <c r="S15">
        <v>15</v>
      </c>
    </row>
    <row r="16" spans="1:23" x14ac:dyDescent="0.35">
      <c r="A16" t="s">
        <v>22</v>
      </c>
      <c r="B16">
        <v>0.24915254237288101</v>
      </c>
      <c r="C16">
        <v>0.48135593220339001</v>
      </c>
      <c r="D16">
        <v>0.18474576271186399</v>
      </c>
      <c r="E16">
        <v>0.42627118644067802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0.19838983050847442</v>
      </c>
      <c r="M16">
        <f>M4</f>
        <v>0.44241525423728822</v>
      </c>
      <c r="O16" s="6">
        <f>W4</f>
        <v>9.024429541473547E-3</v>
      </c>
      <c r="P16" s="6">
        <f>W5</f>
        <v>9.7048552938443829E-3</v>
      </c>
      <c r="Q16" s="6">
        <f>W6</f>
        <v>2.0657508756212431E-2</v>
      </c>
      <c r="R16">
        <v>10</v>
      </c>
      <c r="S16">
        <v>18</v>
      </c>
    </row>
    <row r="17" spans="1:23" x14ac:dyDescent="0.35">
      <c r="A17" t="s">
        <v>23</v>
      </c>
      <c r="B17">
        <v>0.39491525423728802</v>
      </c>
      <c r="C17">
        <v>0.50338983050847497</v>
      </c>
      <c r="D17">
        <v>0.192372881355932</v>
      </c>
      <c r="E17">
        <v>0.41440677966101702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0.278813559322034</v>
      </c>
      <c r="C18">
        <v>0.50254237288135595</v>
      </c>
      <c r="D18">
        <v>0.209322033898305</v>
      </c>
      <c r="E18">
        <v>0.483050847457627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0.189830508474576</v>
      </c>
      <c r="C19">
        <v>0.40932203389830502</v>
      </c>
      <c r="D19">
        <v>0.20508474576271199</v>
      </c>
      <c r="E19">
        <v>0.46355932203389799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0.224576271186441</v>
      </c>
      <c r="C20">
        <v>0.46864406779661</v>
      </c>
      <c r="D20">
        <v>0.19915254237288099</v>
      </c>
      <c r="E20">
        <v>0.45338983050847498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0.355932203389831</v>
      </c>
      <c r="C21">
        <v>0.48983050847457599</v>
      </c>
      <c r="D21">
        <v>0.19406779661016901</v>
      </c>
      <c r="E21">
        <v>0.44322033898305102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0.194915254237288</v>
      </c>
      <c r="C22">
        <v>0.425423728813559</v>
      </c>
      <c r="D22">
        <v>0.17033898305084699</v>
      </c>
      <c r="E22">
        <v>0.46525423728813597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38</v>
      </c>
      <c r="D24" s="1">
        <v>0.43560185185185185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0.322033898305085</v>
      </c>
      <c r="C26">
        <v>0.42118644067796601</v>
      </c>
      <c r="D26">
        <v>0.16440677966101699</v>
      </c>
      <c r="E26">
        <v>0.42203389830508498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0.33728813559322002</v>
      </c>
      <c r="C27">
        <v>0.51016949152542401</v>
      </c>
      <c r="D27">
        <v>0.21610169491525399</v>
      </c>
      <c r="E27">
        <v>0.444915254237288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0.1870762711864406</v>
      </c>
      <c r="M27">
        <f>AVERAGE(E26:E45)</f>
        <v>0.42999999999999988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0.15029475326399871</v>
      </c>
      <c r="V27">
        <f>$Q$30-U27</f>
        <v>1.6691097628434743</v>
      </c>
      <c r="W27">
        <f>$Q$31*$Q$32/(SQRT($Q$31^2*SIN(V27)^2+$Q$32^2*COS(V27)^2))</f>
        <v>1.1107196124172715E-2</v>
      </c>
    </row>
    <row r="28" spans="1:23" x14ac:dyDescent="0.35">
      <c r="A28" t="s">
        <v>11</v>
      </c>
      <c r="B28">
        <v>0.21101694915254199</v>
      </c>
      <c r="C28">
        <v>0.54661016949152497</v>
      </c>
      <c r="D28">
        <v>0.21101694915254199</v>
      </c>
      <c r="E28">
        <v>0.45593220338982998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2.37830418486541E-2</v>
      </c>
      <c r="M28">
        <f>_xlfn.STDEV.P(E26:E45)</f>
        <v>2.3652115755645815E-2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-0.24597082824283362</v>
      </c>
      <c r="V28">
        <f t="shared" ref="V28" si="4">$Q$30-U28</f>
        <v>2.0653753443503065</v>
      </c>
      <c r="W28">
        <f t="shared" ref="W28:W29" si="5">$Q$31*$Q$32/(SQRT($Q$31^2*SIN(V28)^2+$Q$32^2*COS(V28)^2))</f>
        <v>1.1872772035619658E-2</v>
      </c>
    </row>
    <row r="29" spans="1:23" x14ac:dyDescent="0.35">
      <c r="A29" t="s">
        <v>12</v>
      </c>
      <c r="B29">
        <v>0.31186440677966099</v>
      </c>
      <c r="C29">
        <v>0.444915254237288</v>
      </c>
      <c r="D29">
        <v>0.177966101694915</v>
      </c>
      <c r="E29">
        <v>0.45593220338982998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0.1633</v>
      </c>
      <c r="M29">
        <v>0.41039999999999999</v>
      </c>
      <c r="N29">
        <v>3.5000000000000001E-3</v>
      </c>
      <c r="O29">
        <v>1.7000000000000001E-2</v>
      </c>
      <c r="P29">
        <v>1.5347999999999999</v>
      </c>
      <c r="Q29">
        <v>104.24420000000001</v>
      </c>
      <c r="R29" t="s">
        <v>62</v>
      </c>
      <c r="S29">
        <v>0.25729999999999997</v>
      </c>
      <c r="T29">
        <v>0</v>
      </c>
      <c r="U29">
        <f t="shared" si="3"/>
        <v>-1.4089143910623325</v>
      </c>
      <c r="V29">
        <f>$Q$30-U29</f>
        <v>3.2283189071698057</v>
      </c>
      <c r="W29">
        <f t="shared" si="5"/>
        <v>1.6914203683289518E-2</v>
      </c>
    </row>
    <row r="30" spans="1:23" x14ac:dyDescent="0.35">
      <c r="A30" t="s">
        <v>13</v>
      </c>
      <c r="B30">
        <v>0.34830508474576299</v>
      </c>
      <c r="C30">
        <v>0.422881355932203</v>
      </c>
      <c r="D30">
        <v>0.21440677966101701</v>
      </c>
      <c r="E30">
        <v>0.43644067796610198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0.1633</v>
      </c>
      <c r="M30">
        <v>0.41039999999999999</v>
      </c>
      <c r="N30">
        <v>5.7999999999999996E-3</v>
      </c>
      <c r="P30" t="s">
        <v>84</v>
      </c>
      <c r="Q30">
        <f>RADIANS(Q29)</f>
        <v>1.819404516107473</v>
      </c>
    </row>
    <row r="31" spans="1:23" x14ac:dyDescent="0.35">
      <c r="A31" t="s">
        <v>14</v>
      </c>
      <c r="B31">
        <v>0.27711864406779702</v>
      </c>
      <c r="C31">
        <v>0.51186440677966105</v>
      </c>
      <c r="D31">
        <v>0.20847457627118601</v>
      </c>
      <c r="E31">
        <v>0.43559322033898301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0.1633</v>
      </c>
      <c r="M31">
        <v>0.41039999999999999</v>
      </c>
      <c r="N31">
        <v>9.4000000000000004E-3</v>
      </c>
      <c r="P31" t="s">
        <v>86</v>
      </c>
      <c r="Q31">
        <f>O29</f>
        <v>1.7000000000000001E-2</v>
      </c>
    </row>
    <row r="32" spans="1:23" x14ac:dyDescent="0.35">
      <c r="A32" t="s">
        <v>15</v>
      </c>
      <c r="B32">
        <v>0.17881355932203399</v>
      </c>
      <c r="C32">
        <v>0.51779661016949197</v>
      </c>
      <c r="D32">
        <v>0.19067796610169499</v>
      </c>
      <c r="E32">
        <v>0.41949152542372897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0.1633</v>
      </c>
      <c r="M32">
        <v>0.41039999999999999</v>
      </c>
      <c r="N32">
        <v>9.2999999999999992E-3</v>
      </c>
      <c r="P32" t="s">
        <v>87</v>
      </c>
      <c r="Q32">
        <f>Q31/P29</f>
        <v>1.1076361740943447E-2</v>
      </c>
    </row>
    <row r="33" spans="1:19" x14ac:dyDescent="0.35">
      <c r="A33" t="s">
        <v>16</v>
      </c>
      <c r="B33">
        <v>0.28983050847457598</v>
      </c>
      <c r="C33">
        <v>0.37627118644067797</v>
      </c>
      <c r="D33">
        <v>0.18474576271186399</v>
      </c>
      <c r="E33">
        <v>0.459322033898305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0.1633</v>
      </c>
      <c r="M33">
        <v>0.41039999999999999</v>
      </c>
      <c r="N33">
        <v>6.8999999999999999E-3</v>
      </c>
    </row>
    <row r="34" spans="1:19" x14ac:dyDescent="0.35">
      <c r="A34" t="s">
        <v>17</v>
      </c>
      <c r="B34">
        <v>0.29237288135593198</v>
      </c>
      <c r="C34">
        <v>0.52457627118644101</v>
      </c>
      <c r="D34">
        <v>0.18305084745762701</v>
      </c>
      <c r="E34">
        <v>0.46101694915254199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0.1633</v>
      </c>
      <c r="M34">
        <v>0.41039999999999999</v>
      </c>
      <c r="N34">
        <v>7.9000000000000008E-3</v>
      </c>
    </row>
    <row r="35" spans="1:19" x14ac:dyDescent="0.35">
      <c r="A35" t="s">
        <v>18</v>
      </c>
      <c r="B35">
        <v>0.264406779661017</v>
      </c>
      <c r="C35">
        <v>0.34576271186440699</v>
      </c>
      <c r="D35">
        <v>0.200847457627119</v>
      </c>
      <c r="E35">
        <v>0.43559322033898301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0.1633</v>
      </c>
      <c r="M35">
        <v>0.41039999999999999</v>
      </c>
      <c r="N35">
        <v>6.1999999999999998E-3</v>
      </c>
    </row>
    <row r="36" spans="1:19" x14ac:dyDescent="0.35">
      <c r="A36" t="s">
        <v>19</v>
      </c>
      <c r="B36">
        <v>0.17118644067796601</v>
      </c>
      <c r="C36">
        <v>0.38983050847457601</v>
      </c>
      <c r="D36">
        <v>0.19406779661016901</v>
      </c>
      <c r="E36">
        <v>0.38559322033898302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0.1633</v>
      </c>
      <c r="M36">
        <v>0.41039999999999999</v>
      </c>
      <c r="N36">
        <v>6.7999999999999996E-3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0.25</v>
      </c>
      <c r="C37">
        <v>0.33728813559322002</v>
      </c>
      <c r="D37">
        <v>0.18050847457627101</v>
      </c>
      <c r="E37">
        <v>0.39745762711864402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0.19059999999999999</v>
      </c>
      <c r="M37">
        <v>0.33929999999999999</v>
      </c>
      <c r="O37" s="6">
        <v>3.8E-3</v>
      </c>
      <c r="P37" s="6">
        <v>4.1000000000000003E-3</v>
      </c>
      <c r="Q37" s="6">
        <v>1.41E-2</v>
      </c>
      <c r="R37">
        <v>10</v>
      </c>
      <c r="S37">
        <v>10</v>
      </c>
    </row>
    <row r="38" spans="1:19" x14ac:dyDescent="0.35">
      <c r="A38" t="s">
        <v>21</v>
      </c>
      <c r="B38">
        <v>0.38050847457627102</v>
      </c>
      <c r="C38">
        <v>0.5</v>
      </c>
      <c r="D38">
        <v>0.17711864406779701</v>
      </c>
      <c r="E38">
        <v>0.370338983050847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0.1835</v>
      </c>
      <c r="M38">
        <v>0.4889</v>
      </c>
      <c r="O38" s="6">
        <v>5.5999999999999999E-3</v>
      </c>
      <c r="P38" s="6">
        <v>4.8999999999999998E-3</v>
      </c>
      <c r="Q38" s="6">
        <v>1.24E-2</v>
      </c>
      <c r="R38">
        <v>10</v>
      </c>
      <c r="S38">
        <v>18</v>
      </c>
    </row>
    <row r="39" spans="1:19" x14ac:dyDescent="0.35">
      <c r="A39" t="s">
        <v>22</v>
      </c>
      <c r="B39">
        <v>0.19661016949152499</v>
      </c>
      <c r="C39">
        <v>0.399152542372881</v>
      </c>
      <c r="D39">
        <v>0.21610169491525399</v>
      </c>
      <c r="E39">
        <v>0.43728813559322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0.1870762711864406</v>
      </c>
      <c r="M39">
        <f>M27</f>
        <v>0.42999999999999988</v>
      </c>
      <c r="O39" s="6">
        <f>W27</f>
        <v>1.1107196124172715E-2</v>
      </c>
      <c r="P39" s="6">
        <f>W28</f>
        <v>1.1872772035619658E-2</v>
      </c>
      <c r="Q39" s="6">
        <f>W29</f>
        <v>1.6914203683289518E-2</v>
      </c>
      <c r="R39">
        <v>10</v>
      </c>
      <c r="S39">
        <v>18</v>
      </c>
    </row>
    <row r="40" spans="1:19" x14ac:dyDescent="0.35">
      <c r="A40" t="s">
        <v>23</v>
      </c>
      <c r="B40">
        <v>0.19406779661016901</v>
      </c>
      <c r="C40">
        <v>0.44661016949152499</v>
      </c>
      <c r="D40">
        <v>0.17457627118644101</v>
      </c>
      <c r="E40">
        <v>0.41779661016949199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0.28305084745762699</v>
      </c>
      <c r="C41">
        <v>0.53220338983050897</v>
      </c>
      <c r="D41">
        <v>0.18135593220339</v>
      </c>
      <c r="E41">
        <v>0.43898305084745798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0.29406779661017002</v>
      </c>
      <c r="C42">
        <v>0.52033898305084703</v>
      </c>
      <c r="D42">
        <v>0.19745762711864401</v>
      </c>
      <c r="E42">
        <v>0.442372881355932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0.28220338983050802</v>
      </c>
      <c r="C43">
        <v>0.46440677966101701</v>
      </c>
      <c r="D43">
        <v>0.183898305084746</v>
      </c>
      <c r="E43">
        <v>0.444915254237288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0.14152542372881399</v>
      </c>
      <c r="C44">
        <v>0.50084745762711902</v>
      </c>
      <c r="D44">
        <v>0.177966101694915</v>
      </c>
      <c r="E44">
        <v>0.42457627118644098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0.35932203389830503</v>
      </c>
      <c r="C45">
        <v>0.45169491525423699</v>
      </c>
      <c r="D45">
        <v>0.106779661016949</v>
      </c>
      <c r="E45">
        <v>0.41440677966101702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R18" sqref="R18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38</v>
      </c>
      <c r="D1" s="1">
        <v>0.47848379629629628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0.27033898305084703</v>
      </c>
      <c r="C3">
        <v>0.439830508474576</v>
      </c>
      <c r="D3">
        <v>0.18813559322033899</v>
      </c>
      <c r="E3">
        <v>0.37203389830508499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0.14576271186440701</v>
      </c>
      <c r="C4">
        <v>0.39491525423728802</v>
      </c>
      <c r="D4">
        <v>0.14576271186440701</v>
      </c>
      <c r="E4">
        <v>0.45084745762711897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0.18690677966101682</v>
      </c>
      <c r="M4">
        <f>AVERAGE(E3:E22)</f>
        <v>0.43059322033898306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0.14900995737159201</v>
      </c>
      <c r="V4">
        <f>$Q$7-U4</f>
        <v>1.6015552823787205</v>
      </c>
      <c r="W4">
        <f>$Q$8*$Q$9/(SQRT($Q$8^2*SIN(V4)^2+$Q$9^2*COS(V4)^2))</f>
        <v>7.7607801925853826E-3</v>
      </c>
    </row>
    <row r="5" spans="1:23" x14ac:dyDescent="0.35">
      <c r="A5" t="s">
        <v>11</v>
      </c>
      <c r="B5">
        <v>0.28559322033898299</v>
      </c>
      <c r="C5">
        <v>0.43220338983050799</v>
      </c>
      <c r="D5">
        <v>0.14576271186440701</v>
      </c>
      <c r="E5">
        <v>0.40254237288135603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2.3440247492891236E-2</v>
      </c>
      <c r="M5">
        <f>_xlfn.STDEV.P(E3:E22)</f>
        <v>4.2413455150723874E-2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-0.24560191538414181</v>
      </c>
      <c r="V5">
        <f t="shared" ref="V5:V6" si="1">$Q$7-U5</f>
        <v>1.9961671551344542</v>
      </c>
      <c r="W5">
        <f t="shared" ref="W5:W6" si="2">$Q$8*$Q$9/(SQRT($Q$8^2*SIN(V5)^2+$Q$9^2*COS(V5)^2))</f>
        <v>8.3463280619556317E-3</v>
      </c>
    </row>
    <row r="6" spans="1:23" x14ac:dyDescent="0.35">
      <c r="A6" t="s">
        <v>12</v>
      </c>
      <c r="B6">
        <v>0.17711864406779701</v>
      </c>
      <c r="C6">
        <v>0.47627118644067801</v>
      </c>
      <c r="D6">
        <v>0.17033898305084699</v>
      </c>
      <c r="E6">
        <v>0.50847457627118597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 s="12"/>
      <c r="M6" s="12"/>
      <c r="N6" s="12"/>
      <c r="O6">
        <v>1.7299999999999999E-2</v>
      </c>
      <c r="P6">
        <v>2.23</v>
      </c>
      <c r="Q6">
        <v>100.3</v>
      </c>
      <c r="R6" t="s">
        <v>62</v>
      </c>
      <c r="S6">
        <v>0.25729999999999997</v>
      </c>
      <c r="T6">
        <v>0</v>
      </c>
      <c r="U6">
        <f t="shared" si="0"/>
        <v>-1.4087501433982401</v>
      </c>
      <c r="V6">
        <f t="shared" si="1"/>
        <v>3.1593153831485523</v>
      </c>
      <c r="W6">
        <f t="shared" si="2"/>
        <v>1.7289217156312233E-2</v>
      </c>
    </row>
    <row r="7" spans="1:23" x14ac:dyDescent="0.35">
      <c r="A7" t="s">
        <v>13</v>
      </c>
      <c r="B7">
        <v>0.32627118644067798</v>
      </c>
      <c r="C7">
        <v>0.47627118644067801</v>
      </c>
      <c r="D7">
        <v>0.18050847457627101</v>
      </c>
      <c r="E7">
        <v>0.47203389830508502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 s="12"/>
      <c r="M7" s="12"/>
      <c r="N7" s="12"/>
      <c r="P7" t="s">
        <v>84</v>
      </c>
      <c r="Q7">
        <f>RADIANS(Q6)</f>
        <v>1.7505652397503124</v>
      </c>
    </row>
    <row r="8" spans="1:23" x14ac:dyDescent="0.35">
      <c r="A8" t="s">
        <v>14</v>
      </c>
      <c r="B8">
        <v>0.33389830508474599</v>
      </c>
      <c r="C8">
        <v>0.52033898305084703</v>
      </c>
      <c r="D8">
        <v>0.17627118644067799</v>
      </c>
      <c r="E8">
        <v>0.47627118644067801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 s="12"/>
      <c r="M8" s="12"/>
      <c r="N8" s="12"/>
      <c r="P8" t="s">
        <v>86</v>
      </c>
      <c r="Q8">
        <f>O6</f>
        <v>1.7299999999999999E-2</v>
      </c>
    </row>
    <row r="9" spans="1:23" x14ac:dyDescent="0.35">
      <c r="A9" t="s">
        <v>15</v>
      </c>
      <c r="B9">
        <v>0.138135593220339</v>
      </c>
      <c r="C9">
        <v>0.53813559322033899</v>
      </c>
      <c r="D9">
        <v>0.22542372881355899</v>
      </c>
      <c r="E9">
        <v>0.38389830508474598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 s="12"/>
      <c r="M9" s="12"/>
      <c r="N9" s="12"/>
      <c r="P9" t="s">
        <v>87</v>
      </c>
      <c r="Q9">
        <f>Q8/P6</f>
        <v>7.7578475336322868E-3</v>
      </c>
    </row>
    <row r="10" spans="1:23" x14ac:dyDescent="0.35">
      <c r="A10" t="s">
        <v>16</v>
      </c>
      <c r="B10">
        <v>0.29745762711864399</v>
      </c>
      <c r="C10">
        <v>0.50084745762711902</v>
      </c>
      <c r="D10">
        <v>0.172033898305085</v>
      </c>
      <c r="E10">
        <v>0.50508474576271201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 s="12"/>
      <c r="M10" s="12"/>
      <c r="N10" s="12"/>
    </row>
    <row r="11" spans="1:23" x14ac:dyDescent="0.35">
      <c r="A11" t="s">
        <v>17</v>
      </c>
      <c r="B11">
        <v>0.17033898305084699</v>
      </c>
      <c r="C11">
        <v>0.51186440677966105</v>
      </c>
      <c r="D11">
        <v>0.19661016949152499</v>
      </c>
      <c r="E11">
        <v>0.43644067796610198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 s="12"/>
      <c r="M11" s="12"/>
      <c r="N11" s="12"/>
    </row>
    <row r="12" spans="1:23" x14ac:dyDescent="0.35">
      <c r="A12" t="s">
        <v>18</v>
      </c>
      <c r="B12">
        <v>0.209322033898305</v>
      </c>
      <c r="C12">
        <v>0.40762711864406798</v>
      </c>
      <c r="D12">
        <v>0.16864406779661001</v>
      </c>
      <c r="E12">
        <v>0.49067796610169501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 s="12"/>
      <c r="M12" s="12"/>
      <c r="N12" s="12"/>
    </row>
    <row r="13" spans="1:23" x14ac:dyDescent="0.35">
      <c r="A13" t="s">
        <v>19</v>
      </c>
      <c r="B13">
        <v>0.26101694915254198</v>
      </c>
      <c r="C13">
        <v>0.48135593220339001</v>
      </c>
      <c r="D13">
        <v>0.177966101694915</v>
      </c>
      <c r="E13">
        <v>0.43220338983050799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 s="12"/>
      <c r="M13" s="12"/>
      <c r="N13" s="12"/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0.37796610169491501</v>
      </c>
      <c r="C14">
        <v>0.47457627118644102</v>
      </c>
      <c r="D14">
        <v>0.19661016949152499</v>
      </c>
      <c r="E14">
        <v>0.413559322033898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0.19589999999999999</v>
      </c>
      <c r="M14">
        <v>0.38140000000000002</v>
      </c>
      <c r="O14" s="6">
        <v>4.4999999999999997E-3</v>
      </c>
      <c r="P14" s="6">
        <v>4.3E-3</v>
      </c>
      <c r="Q14" s="6">
        <v>2.4E-2</v>
      </c>
      <c r="R14">
        <v>10</v>
      </c>
      <c r="S14">
        <v>14</v>
      </c>
    </row>
    <row r="15" spans="1:23" x14ac:dyDescent="0.35">
      <c r="A15" t="s">
        <v>21</v>
      </c>
      <c r="B15">
        <v>0.33135593220338999</v>
      </c>
      <c r="C15">
        <v>0.52627118644067805</v>
      </c>
      <c r="D15">
        <v>0.22627118644067801</v>
      </c>
      <c r="E15">
        <v>0.422881355932203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0.17799999999999999</v>
      </c>
      <c r="M15">
        <v>0.4798</v>
      </c>
      <c r="O15" s="6">
        <v>6.1999999999999998E-3</v>
      </c>
      <c r="P15" s="6">
        <v>4.5999999999999999E-3</v>
      </c>
      <c r="Q15" s="6">
        <v>1.6799999999999999E-2</v>
      </c>
      <c r="R15">
        <v>10</v>
      </c>
      <c r="S15">
        <v>18</v>
      </c>
    </row>
    <row r="16" spans="1:23" x14ac:dyDescent="0.35">
      <c r="A16" t="s">
        <v>22</v>
      </c>
      <c r="B16">
        <v>0.36694915254237298</v>
      </c>
      <c r="C16">
        <v>0.47796610169491499</v>
      </c>
      <c r="D16">
        <v>0.19661016949152499</v>
      </c>
      <c r="E16">
        <v>0.45254237288135601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0.18690677966101682</v>
      </c>
      <c r="M16">
        <f>M4</f>
        <v>0.43059322033898306</v>
      </c>
      <c r="O16" s="6">
        <f>W4</f>
        <v>7.7607801925853826E-3</v>
      </c>
      <c r="P16" s="6">
        <f>W5</f>
        <v>8.3463280619556317E-3</v>
      </c>
      <c r="Q16" s="6">
        <f>W6</f>
        <v>1.7289217156312233E-2</v>
      </c>
      <c r="R16">
        <v>10</v>
      </c>
      <c r="S16">
        <v>18</v>
      </c>
    </row>
    <row r="17" spans="1:23" x14ac:dyDescent="0.35">
      <c r="A17" t="s">
        <v>23</v>
      </c>
      <c r="B17">
        <v>0.24067796610169501</v>
      </c>
      <c r="C17">
        <v>0.48898305084745802</v>
      </c>
      <c r="D17">
        <v>0.223728813559322</v>
      </c>
      <c r="E17">
        <v>0.38728813559322001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0.32966101694915301</v>
      </c>
      <c r="C18">
        <v>0.43220338983050799</v>
      </c>
      <c r="D18">
        <v>0.20169491525423699</v>
      </c>
      <c r="E18">
        <v>0.422881355932203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0.15169491525423701</v>
      </c>
      <c r="C19">
        <v>0.39576271186440698</v>
      </c>
      <c r="D19">
        <v>0.17118644067796601</v>
      </c>
      <c r="E19">
        <v>0.36186440677966097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0.177966101694915</v>
      </c>
      <c r="C20">
        <v>0.48050847457627099</v>
      </c>
      <c r="D20">
        <v>0.183898305084746</v>
      </c>
      <c r="E20">
        <v>0.40338983050847499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0.36016949152542399</v>
      </c>
      <c r="C21">
        <v>0.48728813559321998</v>
      </c>
      <c r="D21">
        <v>0.17033898305084699</v>
      </c>
      <c r="E21">
        <v>0.38728813559322001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0.28050847457627098</v>
      </c>
      <c r="C22">
        <v>0.47203389830508502</v>
      </c>
      <c r="D22">
        <v>0.22033898305084701</v>
      </c>
      <c r="E22">
        <v>0.42966101694915299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38</v>
      </c>
      <c r="D24" s="1">
        <v>0.45894675925925926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0.36271186440677999</v>
      </c>
      <c r="C26">
        <v>0.45593220338982998</v>
      </c>
      <c r="D26">
        <v>0.17372881355932199</v>
      </c>
      <c r="E26">
        <v>0.43898305084745798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0.37118644067796602</v>
      </c>
      <c r="C27">
        <v>0.49237288135593199</v>
      </c>
      <c r="D27">
        <v>0.15338983050847499</v>
      </c>
      <c r="E27">
        <v>0.41694915254237302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0.1632627118644068</v>
      </c>
      <c r="M27">
        <f>AVERAGE(E26:E45)</f>
        <v>0.41038135593220337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0.18177965823126735</v>
      </c>
      <c r="V27">
        <f>$Q$30-U27</f>
        <v>1.6368534223468241</v>
      </c>
      <c r="W27">
        <f>$Q$31*$Q$32/(SQRT($Q$31^2*SIN(V27)^2+$Q$32^2*COS(V27)^2))</f>
        <v>1.1125003024911052E-2</v>
      </c>
    </row>
    <row r="28" spans="1:23" x14ac:dyDescent="0.35">
      <c r="A28" t="s">
        <v>11</v>
      </c>
      <c r="B28">
        <v>0.27542372881355898</v>
      </c>
      <c r="C28">
        <v>0.35932203389830503</v>
      </c>
      <c r="D28">
        <v>4.0677966101694898E-2</v>
      </c>
      <c r="E28">
        <v>0.30932203389830498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4.1590467046578705E-2</v>
      </c>
      <c r="M28">
        <f>_xlfn.STDEV.P(E26:E45)</f>
        <v>4.5415249493169781E-2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-0.26333355834861971</v>
      </c>
      <c r="V28">
        <f t="shared" ref="V28" si="4">$Q$30-U28</f>
        <v>2.0819666389267111</v>
      </c>
      <c r="W28">
        <f t="shared" ref="W28:W29" si="5">$Q$31*$Q$32/(SQRT($Q$31^2*SIN(V28)^2+$Q$32^2*COS(V28)^2))</f>
        <v>1.1961150701233289E-2</v>
      </c>
    </row>
    <row r="29" spans="1:23" x14ac:dyDescent="0.35">
      <c r="A29" t="s">
        <v>12</v>
      </c>
      <c r="B29">
        <v>0.27372881355932199</v>
      </c>
      <c r="C29">
        <v>0.44067796610169502</v>
      </c>
      <c r="D29">
        <v>0.18898305084745801</v>
      </c>
      <c r="E29">
        <v>0.43305084745762701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 s="12"/>
      <c r="M29" s="12"/>
      <c r="N29" s="12"/>
      <c r="O29">
        <v>1.7000000000000001E-2</v>
      </c>
      <c r="P29">
        <v>1.53</v>
      </c>
      <c r="Q29">
        <v>104.2</v>
      </c>
      <c r="R29" t="s">
        <v>62</v>
      </c>
      <c r="S29">
        <v>0.25729999999999997</v>
      </c>
      <c r="T29">
        <v>0</v>
      </c>
      <c r="U29">
        <f t="shared" si="3"/>
        <v>-1.3455390860127712</v>
      </c>
      <c r="V29">
        <f>$Q$30-U29</f>
        <v>3.1641721665908626</v>
      </c>
      <c r="W29">
        <f t="shared" si="5"/>
        <v>1.6994193050043155E-2</v>
      </c>
    </row>
    <row r="30" spans="1:23" x14ac:dyDescent="0.35">
      <c r="A30" t="s">
        <v>13</v>
      </c>
      <c r="B30">
        <v>0.23220338983050801</v>
      </c>
      <c r="C30">
        <v>0.355932203389831</v>
      </c>
      <c r="D30">
        <v>0.17881355932203399</v>
      </c>
      <c r="E30">
        <v>0.408474576271186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 s="12"/>
      <c r="M30" s="12"/>
      <c r="N30" s="12"/>
      <c r="P30" t="s">
        <v>84</v>
      </c>
      <c r="Q30">
        <f>RADIANS(Q29)</f>
        <v>1.8186330805780915</v>
      </c>
    </row>
    <row r="31" spans="1:23" x14ac:dyDescent="0.35">
      <c r="A31" t="s">
        <v>14</v>
      </c>
      <c r="B31">
        <v>0.261864406779661</v>
      </c>
      <c r="C31">
        <v>0.384745762711864</v>
      </c>
      <c r="D31">
        <v>0.195762711864407</v>
      </c>
      <c r="E31">
        <v>0.42203389830508498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 s="12"/>
      <c r="M31" s="12"/>
      <c r="N31" s="12"/>
      <c r="P31" t="s">
        <v>86</v>
      </c>
      <c r="Q31">
        <f>O29</f>
        <v>1.7000000000000001E-2</v>
      </c>
    </row>
    <row r="32" spans="1:23" x14ac:dyDescent="0.35">
      <c r="A32" t="s">
        <v>15</v>
      </c>
      <c r="B32">
        <v>0.34745762711864397</v>
      </c>
      <c r="C32">
        <v>0.52542372881355903</v>
      </c>
      <c r="D32">
        <v>0.189830508474576</v>
      </c>
      <c r="E32">
        <v>0.41186440677966102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 s="12"/>
      <c r="M32" s="12"/>
      <c r="N32" s="12"/>
      <c r="P32" t="s">
        <v>87</v>
      </c>
      <c r="Q32">
        <f>Q31/P29</f>
        <v>1.1111111111111112E-2</v>
      </c>
    </row>
    <row r="33" spans="1:19" x14ac:dyDescent="0.35">
      <c r="A33" t="s">
        <v>16</v>
      </c>
      <c r="B33">
        <v>0.278813559322034</v>
      </c>
      <c r="C33">
        <v>0.49915254237288098</v>
      </c>
      <c r="D33">
        <v>0.209322033898305</v>
      </c>
      <c r="E33">
        <v>0.456779661016949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 s="12"/>
      <c r="M33" s="12"/>
      <c r="N33" s="12"/>
    </row>
    <row r="34" spans="1:19" x14ac:dyDescent="0.35">
      <c r="A34" t="s">
        <v>17</v>
      </c>
      <c r="B34">
        <v>0.24661016949152501</v>
      </c>
      <c r="C34">
        <v>0.51779661016949197</v>
      </c>
      <c r="D34">
        <v>0.172033898305085</v>
      </c>
      <c r="E34">
        <v>0.41016949152542398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 s="12"/>
      <c r="M34" s="12"/>
      <c r="N34" s="12"/>
    </row>
    <row r="35" spans="1:19" x14ac:dyDescent="0.35">
      <c r="A35" t="s">
        <v>18</v>
      </c>
      <c r="B35">
        <v>0.24322033898305101</v>
      </c>
      <c r="C35">
        <v>0.53983050847457603</v>
      </c>
      <c r="D35">
        <v>0.18220338983050799</v>
      </c>
      <c r="E35">
        <v>0.38305084745762702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 s="12"/>
      <c r="M35" s="12"/>
      <c r="N35" s="12"/>
    </row>
    <row r="36" spans="1:19" x14ac:dyDescent="0.35">
      <c r="A36" t="s">
        <v>19</v>
      </c>
      <c r="B36">
        <v>0.24322033898305101</v>
      </c>
      <c r="C36">
        <v>0.49830508474576302</v>
      </c>
      <c r="D36">
        <v>0.13305084745762699</v>
      </c>
      <c r="E36">
        <v>0.33220338983050801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 s="12"/>
      <c r="M36" s="12"/>
      <c r="N36" s="12"/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0.123728813559322</v>
      </c>
      <c r="C37">
        <v>0.55338983050847501</v>
      </c>
      <c r="D37">
        <v>0.172881355932203</v>
      </c>
      <c r="E37">
        <v>0.41016949152542398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0.17549999999999999</v>
      </c>
      <c r="M37">
        <v>0.36199999999999999</v>
      </c>
      <c r="O37" s="6">
        <v>3.5999999999999999E-3</v>
      </c>
      <c r="P37" s="6">
        <v>4.1000000000000003E-3</v>
      </c>
      <c r="Q37" s="6">
        <v>1.21E-2</v>
      </c>
      <c r="R37">
        <v>10</v>
      </c>
      <c r="S37">
        <v>12</v>
      </c>
    </row>
    <row r="38" spans="1:19" x14ac:dyDescent="0.35">
      <c r="A38" t="s">
        <v>21</v>
      </c>
      <c r="B38">
        <v>0.21779661016949201</v>
      </c>
      <c r="C38">
        <v>0.50084745762711902</v>
      </c>
      <c r="D38">
        <v>9.5762711864406797E-2</v>
      </c>
      <c r="E38">
        <v>0.370338983050847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0.151</v>
      </c>
      <c r="M38">
        <v>0.45900000000000002</v>
      </c>
      <c r="O38" s="6">
        <v>4.1999999999999997E-3</v>
      </c>
      <c r="P38" s="6">
        <v>6.0000000000000001E-3</v>
      </c>
      <c r="Q38" s="6">
        <v>6.4000000000000003E-3</v>
      </c>
      <c r="R38" s="6">
        <v>10</v>
      </c>
      <c r="S38" s="6">
        <v>12</v>
      </c>
    </row>
    <row r="39" spans="1:19" x14ac:dyDescent="0.35">
      <c r="A39" t="s">
        <v>22</v>
      </c>
      <c r="B39">
        <v>0.27711864406779702</v>
      </c>
      <c r="C39">
        <v>0.34745762711864397</v>
      </c>
      <c r="D39">
        <v>9.4067796610169493E-2</v>
      </c>
      <c r="E39">
        <v>0.41610169491525401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0.1632627118644068</v>
      </c>
      <c r="M39">
        <f>M27</f>
        <v>0.41038135593220337</v>
      </c>
      <c r="O39" s="6">
        <f>W27</f>
        <v>1.1125003024911052E-2</v>
      </c>
      <c r="P39" s="6">
        <f>W28</f>
        <v>1.1961150701233289E-2</v>
      </c>
      <c r="Q39" s="6">
        <f>W29</f>
        <v>1.6994193050043155E-2</v>
      </c>
      <c r="R39">
        <v>10</v>
      </c>
      <c r="S39">
        <v>18</v>
      </c>
    </row>
    <row r="40" spans="1:19" x14ac:dyDescent="0.35">
      <c r="A40" t="s">
        <v>23</v>
      </c>
      <c r="B40">
        <v>0.40762711864406798</v>
      </c>
      <c r="C40">
        <v>0.51864406779660999</v>
      </c>
      <c r="D40">
        <v>0.16525423728813601</v>
      </c>
      <c r="E40">
        <v>0.44406779661016899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0.31864406779660998</v>
      </c>
      <c r="C41">
        <v>0.39152542372881399</v>
      </c>
      <c r="D41">
        <v>0.21949152542372899</v>
      </c>
      <c r="E41">
        <v>0.51525423728813602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0.21694915254237301</v>
      </c>
      <c r="C42">
        <v>0.39152542372881399</v>
      </c>
      <c r="D42">
        <v>0.17881355932203399</v>
      </c>
      <c r="E42">
        <v>0.37796610169491501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0.14491525423728799</v>
      </c>
      <c r="C43">
        <v>0.454237288135593</v>
      </c>
      <c r="D43">
        <v>0.17118644067796601</v>
      </c>
      <c r="E43">
        <v>0.37881355932203398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0.27457627118644101</v>
      </c>
      <c r="C44">
        <v>0.353389830508475</v>
      </c>
      <c r="D44">
        <v>0.17033898305084699</v>
      </c>
      <c r="E44">
        <v>0.47711864406779703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0.36101694915254201</v>
      </c>
      <c r="C45">
        <v>0.49491525423728799</v>
      </c>
      <c r="D45">
        <v>0.17966101694915301</v>
      </c>
      <c r="E45">
        <v>0.39491525423728802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L59" sqref="L59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38</v>
      </c>
      <c r="D1" s="1">
        <v>0.74526620370370367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0.33474576271186401</v>
      </c>
      <c r="C3">
        <v>0.41610169491525401</v>
      </c>
      <c r="D3">
        <v>0.20508474576271199</v>
      </c>
      <c r="E3">
        <v>0.42627118644067802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0.31271186440678</v>
      </c>
      <c r="C4">
        <v>0.39745762711864402</v>
      </c>
      <c r="D4">
        <v>0.209322033898305</v>
      </c>
      <c r="E4">
        <v>0.39067796610169497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0.204406779661017</v>
      </c>
      <c r="M4">
        <f>AVERAGE(E3:E22)</f>
        <v>0.42936440677966103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0.15731479390091188</v>
      </c>
      <c r="V4">
        <f>$Q$7-U4</f>
        <v>1.1563212302466361</v>
      </c>
      <c r="W4">
        <f>$Q$8*$Q$9/(SQRT($Q$8^2*SIN(V4)^2+$Q$9^2*COS(V4)^2))</f>
        <v>8.2064576208506421E-3</v>
      </c>
    </row>
    <row r="5" spans="1:23" x14ac:dyDescent="0.35">
      <c r="A5" t="s">
        <v>11</v>
      </c>
      <c r="B5">
        <v>0.20762711864406799</v>
      </c>
      <c r="C5">
        <v>0.39322033898305098</v>
      </c>
      <c r="D5">
        <v>0.22288135593220301</v>
      </c>
      <c r="E5">
        <v>0.439830508474576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9.9575369631692296E-3</v>
      </c>
      <c r="M5">
        <f>_xlfn.STDEV.P(E3:E22)</f>
        <v>1.8223836873544688E-2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-0.24351115958630168</v>
      </c>
      <c r="V5">
        <f t="shared" ref="V5:V6" si="1">$Q$7-U5</f>
        <v>1.5571471837338497</v>
      </c>
      <c r="W5">
        <f t="shared" ref="W5:W6" si="2">$Q$8*$Q$9/(SQRT($Q$8^2*SIN(V5)^2+$Q$9^2*COS(V5)^2))</f>
        <v>7.7372212037357165E-3</v>
      </c>
    </row>
    <row r="6" spans="1:23" x14ac:dyDescent="0.35">
      <c r="A6" t="s">
        <v>12</v>
      </c>
      <c r="B6">
        <v>0.20254237288135599</v>
      </c>
      <c r="C6">
        <v>0.53050847457627104</v>
      </c>
      <c r="D6">
        <v>0.206779661016949</v>
      </c>
      <c r="E6">
        <v>0.394067796610169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0.2044</v>
      </c>
      <c r="M6">
        <v>0.42930000000000001</v>
      </c>
      <c r="N6">
        <v>4.1999999999999997E-3</v>
      </c>
      <c r="O6">
        <v>1.38E-2</v>
      </c>
      <c r="P6">
        <v>1.7837000000000001</v>
      </c>
      <c r="Q6">
        <v>75.265799999999999</v>
      </c>
      <c r="R6" t="s">
        <v>62</v>
      </c>
      <c r="S6">
        <v>0.25729999999999997</v>
      </c>
      <c r="T6">
        <v>0</v>
      </c>
      <c r="U6">
        <f t="shared" si="0"/>
        <v>-1.4482242963998415</v>
      </c>
      <c r="V6">
        <f t="shared" si="1"/>
        <v>2.7618603205473895</v>
      </c>
      <c r="W6">
        <f t="shared" si="2"/>
        <v>1.2104589133285942E-2</v>
      </c>
    </row>
    <row r="7" spans="1:23" x14ac:dyDescent="0.35">
      <c r="A7" t="s">
        <v>13</v>
      </c>
      <c r="B7">
        <v>0.161016949152542</v>
      </c>
      <c r="C7">
        <v>0.444915254237288</v>
      </c>
      <c r="D7">
        <v>0.20508474576271199</v>
      </c>
      <c r="E7">
        <v>0.44745762711864401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0.2044</v>
      </c>
      <c r="M7">
        <v>0.42930000000000001</v>
      </c>
      <c r="N7">
        <v>4.4999999999999997E-3</v>
      </c>
      <c r="P7" t="s">
        <v>84</v>
      </c>
      <c r="Q7">
        <f>RADIANS(Q6)</f>
        <v>1.313636024147548</v>
      </c>
    </row>
    <row r="8" spans="1:23" x14ac:dyDescent="0.35">
      <c r="A8" t="s">
        <v>14</v>
      </c>
      <c r="B8">
        <v>0.25169491525423698</v>
      </c>
      <c r="C8">
        <v>0.41525423728813599</v>
      </c>
      <c r="D8">
        <v>0.19067796610169499</v>
      </c>
      <c r="E8">
        <v>0.44915254237288099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0.2044</v>
      </c>
      <c r="M8">
        <v>0.42930000000000001</v>
      </c>
      <c r="N8">
        <v>7.3000000000000001E-3</v>
      </c>
      <c r="P8" t="s">
        <v>86</v>
      </c>
      <c r="Q8">
        <f>O6</f>
        <v>1.38E-2</v>
      </c>
    </row>
    <row r="9" spans="1:23" x14ac:dyDescent="0.35">
      <c r="A9" t="s">
        <v>15</v>
      </c>
      <c r="B9">
        <v>0.29237288135593198</v>
      </c>
      <c r="C9">
        <v>0.46610169491525399</v>
      </c>
      <c r="D9">
        <v>0.19406779661016901</v>
      </c>
      <c r="E9">
        <v>0.40508474576271197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0.2044</v>
      </c>
      <c r="M9">
        <v>0.42930000000000001</v>
      </c>
      <c r="N9">
        <v>3.5000000000000001E-3</v>
      </c>
      <c r="P9" t="s">
        <v>87</v>
      </c>
      <c r="Q9">
        <f>Q8/P6</f>
        <v>7.7367270280876829E-3</v>
      </c>
    </row>
    <row r="10" spans="1:23" x14ac:dyDescent="0.35">
      <c r="A10" t="s">
        <v>16</v>
      </c>
      <c r="B10">
        <v>0.278813559322034</v>
      </c>
      <c r="C10">
        <v>0.49152542372881403</v>
      </c>
      <c r="D10">
        <v>0.19067796610169499</v>
      </c>
      <c r="E10">
        <v>0.42372881355932202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0.2044</v>
      </c>
      <c r="M10">
        <v>0.42930000000000001</v>
      </c>
      <c r="N10">
        <v>4.0000000000000001E-3</v>
      </c>
    </row>
    <row r="11" spans="1:23" x14ac:dyDescent="0.35">
      <c r="A11" t="s">
        <v>17</v>
      </c>
      <c r="B11">
        <v>0.31440677966101699</v>
      </c>
      <c r="C11">
        <v>0.44322033898305102</v>
      </c>
      <c r="D11">
        <v>0.189830508474576</v>
      </c>
      <c r="E11">
        <v>0.44322033898305102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0.2044</v>
      </c>
      <c r="M11">
        <v>0.42930000000000001</v>
      </c>
      <c r="N11">
        <v>6.4999999999999997E-3</v>
      </c>
    </row>
    <row r="12" spans="1:23" x14ac:dyDescent="0.35">
      <c r="A12" t="s">
        <v>18</v>
      </c>
      <c r="B12">
        <v>0.31694915254237299</v>
      </c>
      <c r="C12">
        <v>0.38728813559322001</v>
      </c>
      <c r="D12">
        <v>0.206779661016949</v>
      </c>
      <c r="E12">
        <v>0.43559322033898301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0.2044</v>
      </c>
      <c r="M12">
        <v>0.42930000000000001</v>
      </c>
      <c r="N12">
        <v>5.7999999999999996E-3</v>
      </c>
    </row>
    <row r="13" spans="1:23" x14ac:dyDescent="0.35">
      <c r="A13" t="s">
        <v>19</v>
      </c>
      <c r="B13">
        <v>0.38050847457627102</v>
      </c>
      <c r="C13">
        <v>0.48389830508474602</v>
      </c>
      <c r="D13">
        <v>0.21949152542372899</v>
      </c>
      <c r="E13">
        <v>0.42966101694915299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0.2044</v>
      </c>
      <c r="M13">
        <v>0.42930000000000001</v>
      </c>
      <c r="N13">
        <v>4.7999999999999996E-3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0.355932203389831</v>
      </c>
      <c r="C14">
        <v>0.52118644067796605</v>
      </c>
      <c r="D14">
        <v>0.20169491525423699</v>
      </c>
      <c r="E14">
        <v>0.42203389830508498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 s="7"/>
      <c r="M14" s="7"/>
      <c r="N14" s="7"/>
      <c r="O14" s="14"/>
      <c r="P14" s="14"/>
      <c r="Q14" s="14"/>
      <c r="R14" s="7"/>
      <c r="S14" s="7"/>
      <c r="T14" s="7"/>
    </row>
    <row r="15" spans="1:23" x14ac:dyDescent="0.35">
      <c r="A15" t="s">
        <v>21</v>
      </c>
      <c r="B15">
        <v>0.21271186440678</v>
      </c>
      <c r="C15">
        <v>0.40932203389830502</v>
      </c>
      <c r="D15">
        <v>0.210169491525424</v>
      </c>
      <c r="E15">
        <v>0.43220338983050799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0.21709999999999999</v>
      </c>
      <c r="M15">
        <v>0.47770000000000001</v>
      </c>
      <c r="O15" s="6">
        <v>3.8999999999999998E-3</v>
      </c>
      <c r="P15" s="6">
        <v>4.5999999999999999E-3</v>
      </c>
      <c r="Q15" s="6">
        <v>8.9999999999999993E-3</v>
      </c>
      <c r="R15">
        <v>10</v>
      </c>
      <c r="S15">
        <v>16</v>
      </c>
    </row>
    <row r="16" spans="1:23" x14ac:dyDescent="0.35">
      <c r="A16" t="s">
        <v>22</v>
      </c>
      <c r="B16">
        <v>0.215254237288136</v>
      </c>
      <c r="C16">
        <v>0.353389830508475</v>
      </c>
      <c r="D16">
        <v>0.19661016949152499</v>
      </c>
      <c r="E16">
        <v>0.43559322033898301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0.204406779661017</v>
      </c>
      <c r="M16">
        <f>M4</f>
        <v>0.42936440677966103</v>
      </c>
      <c r="O16" s="6">
        <f>W4</f>
        <v>8.2064576208506421E-3</v>
      </c>
      <c r="P16" s="6">
        <f>W5</f>
        <v>7.7372212037357165E-3</v>
      </c>
      <c r="Q16" s="6">
        <f>W6</f>
        <v>1.2104589133285942E-2</v>
      </c>
      <c r="R16">
        <v>10</v>
      </c>
      <c r="S16">
        <v>18</v>
      </c>
    </row>
    <row r="17" spans="1:23" x14ac:dyDescent="0.35">
      <c r="A17" t="s">
        <v>23</v>
      </c>
      <c r="B17">
        <v>0.21864406779661</v>
      </c>
      <c r="C17">
        <v>0.53559322033898304</v>
      </c>
      <c r="D17">
        <v>0.20338983050847501</v>
      </c>
      <c r="E17">
        <v>0.40593220338982999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0.27542372881355898</v>
      </c>
      <c r="C18">
        <v>0.47203389830508502</v>
      </c>
      <c r="D18">
        <v>0.20338983050847501</v>
      </c>
      <c r="E18">
        <v>0.45508474576271202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0.20169491525423699</v>
      </c>
      <c r="C19">
        <v>0.37881355932203398</v>
      </c>
      <c r="D19">
        <v>0.223728813559322</v>
      </c>
      <c r="E19">
        <v>0.45762711864406802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0.37881355932203398</v>
      </c>
      <c r="C20">
        <v>0.52372881355932199</v>
      </c>
      <c r="D20">
        <v>0.19152542372881401</v>
      </c>
      <c r="E20">
        <v>0.42372881355932202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0.17627118644067799</v>
      </c>
      <c r="C21">
        <v>0.382203389830509</v>
      </c>
      <c r="D21">
        <v>0.210169491525424</v>
      </c>
      <c r="E21">
        <v>0.43559322033898301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0.28135593220339</v>
      </c>
      <c r="C22">
        <v>0.35254237288135598</v>
      </c>
      <c r="D22">
        <v>0.206779661016949</v>
      </c>
      <c r="E22">
        <v>0.43474576271186399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38</v>
      </c>
      <c r="D24" s="1">
        <v>0.76027777777777772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0.307627118644068</v>
      </c>
      <c r="C26">
        <v>0.40169491525423701</v>
      </c>
      <c r="D26">
        <v>0.183898305084746</v>
      </c>
      <c r="E26">
        <v>0.42966101694915299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0.37118644067796602</v>
      </c>
      <c r="C27">
        <v>0.497457627118644</v>
      </c>
      <c r="D27">
        <v>0.172033898305085</v>
      </c>
      <c r="E27">
        <v>0.4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0.18745762711864403</v>
      </c>
      <c r="M27">
        <f>AVERAGE(E26:E45)</f>
        <v>0.43224576271186443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0.14574495580526595</v>
      </c>
      <c r="V27">
        <f>$Q$30-U27</f>
        <v>1.3961871158201484</v>
      </c>
      <c r="W27">
        <f>$Q$31*$Q$32/(SQRT($Q$31^2*SIN(V27)^2+$Q$32^2*COS(V27)^2))</f>
        <v>6.3287811829521139E-3</v>
      </c>
    </row>
    <row r="28" spans="1:23" x14ac:dyDescent="0.35">
      <c r="A28" t="s">
        <v>11</v>
      </c>
      <c r="B28">
        <v>0.31355932203389802</v>
      </c>
      <c r="C28">
        <v>0.52711864406779696</v>
      </c>
      <c r="D28">
        <v>0.17033898305084699</v>
      </c>
      <c r="E28">
        <v>0.40338983050847499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1.0477674929742399E-2</v>
      </c>
      <c r="M28">
        <f>_xlfn.STDEV.P(E26:E45)</f>
        <v>1.8536815933658617E-2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-0.24440231444233718</v>
      </c>
      <c r="V28">
        <f t="shared" ref="V28" si="4">$Q$30-U28</f>
        <v>1.7863343860677516</v>
      </c>
      <c r="W28">
        <f t="shared" ref="W28:W29" si="5">$Q$31*$Q$32/(SQRT($Q$31^2*SIN(V28)^2+$Q$32^2*COS(V28)^2))</f>
        <v>6.3644791027012339E-3</v>
      </c>
    </row>
    <row r="29" spans="1:23" x14ac:dyDescent="0.35">
      <c r="A29" t="s">
        <v>12</v>
      </c>
      <c r="B29">
        <v>0.22542372881355899</v>
      </c>
      <c r="C29">
        <v>0.43389830508474603</v>
      </c>
      <c r="D29">
        <v>0.18305084745762701</v>
      </c>
      <c r="E29">
        <v>0.44830508474576303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0.18759999999999999</v>
      </c>
      <c r="M29">
        <v>0.43219999999999997</v>
      </c>
      <c r="N29">
        <v>2.8999999999999998E-3</v>
      </c>
      <c r="O29">
        <v>1.15E-2</v>
      </c>
      <c r="P29">
        <v>1.8367</v>
      </c>
      <c r="Q29">
        <v>88.346199999999996</v>
      </c>
      <c r="R29" t="s">
        <v>62</v>
      </c>
      <c r="S29">
        <v>0.25729999999999997</v>
      </c>
      <c r="T29">
        <v>0</v>
      </c>
      <c r="U29">
        <f t="shared" si="3"/>
        <v>-1.4106006526475632</v>
      </c>
      <c r="V29">
        <f>$Q$30-U29</f>
        <v>2.9525327242729773</v>
      </c>
      <c r="W29">
        <f t="shared" si="5"/>
        <v>1.1046308692124014E-2</v>
      </c>
    </row>
    <row r="30" spans="1:23" x14ac:dyDescent="0.35">
      <c r="A30" t="s">
        <v>13</v>
      </c>
      <c r="B30">
        <v>0.16525423728813601</v>
      </c>
      <c r="C30">
        <v>0.51949152542372901</v>
      </c>
      <c r="D30">
        <v>0.198305084745763</v>
      </c>
      <c r="E30">
        <v>0.442372881355932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0.18759999999999999</v>
      </c>
      <c r="M30">
        <v>0.43219999999999997</v>
      </c>
      <c r="N30">
        <v>3.5999999999999999E-3</v>
      </c>
      <c r="P30" t="s">
        <v>84</v>
      </c>
      <c r="Q30">
        <f>RADIANS(Q29)</f>
        <v>1.5419320716254143</v>
      </c>
    </row>
    <row r="31" spans="1:23" x14ac:dyDescent="0.35">
      <c r="A31" t="s">
        <v>14</v>
      </c>
      <c r="B31">
        <v>0.25423728813559299</v>
      </c>
      <c r="C31">
        <v>0.46271186440678003</v>
      </c>
      <c r="D31">
        <v>0.17881355932203399</v>
      </c>
      <c r="E31">
        <v>0.46440677966101701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0.18759999999999999</v>
      </c>
      <c r="M31">
        <v>0.43219999999999997</v>
      </c>
      <c r="N31">
        <v>6.1999999999999998E-3</v>
      </c>
      <c r="P31" t="s">
        <v>86</v>
      </c>
      <c r="Q31">
        <f>O29</f>
        <v>1.15E-2</v>
      </c>
    </row>
    <row r="32" spans="1:23" x14ac:dyDescent="0.35">
      <c r="A32" t="s">
        <v>15</v>
      </c>
      <c r="B32">
        <v>0.394067796610169</v>
      </c>
      <c r="C32">
        <v>0.50084745762711902</v>
      </c>
      <c r="D32">
        <v>0.189830508474576</v>
      </c>
      <c r="E32">
        <v>0.44406779661016899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0.18759999999999999</v>
      </c>
      <c r="M32">
        <v>0.43219999999999997</v>
      </c>
      <c r="N32">
        <v>3.8999999999999998E-3</v>
      </c>
      <c r="P32" t="s">
        <v>87</v>
      </c>
      <c r="Q32">
        <f>Q31/P29</f>
        <v>6.2612293787771547E-3</v>
      </c>
    </row>
    <row r="33" spans="1:19" x14ac:dyDescent="0.35">
      <c r="A33" t="s">
        <v>16</v>
      </c>
      <c r="B33">
        <v>0.26525423728813602</v>
      </c>
      <c r="C33">
        <v>0.45169491525423699</v>
      </c>
      <c r="D33">
        <v>0.17966101694915301</v>
      </c>
      <c r="E33">
        <v>0.40932203389830502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0.18759999999999999</v>
      </c>
      <c r="M33">
        <v>0.43219999999999997</v>
      </c>
      <c r="N33">
        <v>3.5999999999999999E-3</v>
      </c>
    </row>
    <row r="34" spans="1:19" x14ac:dyDescent="0.35">
      <c r="A34" t="s">
        <v>17</v>
      </c>
      <c r="B34">
        <v>0.26355932203389798</v>
      </c>
      <c r="C34">
        <v>0.53305084745762699</v>
      </c>
      <c r="D34">
        <v>0.18559322033898301</v>
      </c>
      <c r="E34">
        <v>0.43559322033898301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0.18759999999999999</v>
      </c>
      <c r="M34">
        <v>0.43219999999999997</v>
      </c>
      <c r="N34">
        <v>4.1000000000000003E-3</v>
      </c>
    </row>
    <row r="35" spans="1:19" x14ac:dyDescent="0.35">
      <c r="A35" t="s">
        <v>18</v>
      </c>
      <c r="B35">
        <v>0.20762711864406799</v>
      </c>
      <c r="C35">
        <v>0.44745762711864401</v>
      </c>
      <c r="D35">
        <v>0.192372881355932</v>
      </c>
      <c r="E35">
        <v>0.44322033898305102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0.18759999999999999</v>
      </c>
      <c r="M35">
        <v>0.43219999999999997</v>
      </c>
      <c r="N35">
        <v>5.4000000000000003E-3</v>
      </c>
    </row>
    <row r="36" spans="1:19" x14ac:dyDescent="0.35">
      <c r="A36" t="s">
        <v>19</v>
      </c>
      <c r="B36">
        <v>0.39067796610169497</v>
      </c>
      <c r="C36">
        <v>0.514406779661017</v>
      </c>
      <c r="D36">
        <v>0.18898305084745801</v>
      </c>
      <c r="E36">
        <v>0.44406779661016899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0.18759999999999999</v>
      </c>
      <c r="M36">
        <v>0.43219999999999997</v>
      </c>
      <c r="N36">
        <v>3.5999999999999999E-3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0.227118644067797</v>
      </c>
      <c r="C37">
        <v>0.51355932203389798</v>
      </c>
      <c r="D37">
        <v>0.209322033898305</v>
      </c>
      <c r="E37">
        <v>0.42881355932203402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0.186</v>
      </c>
      <c r="M37">
        <v>0.38229999999999997</v>
      </c>
      <c r="O37" s="6">
        <v>3.2000000000000002E-3</v>
      </c>
      <c r="P37" s="6">
        <v>3.3E-3</v>
      </c>
      <c r="Q37" s="6">
        <v>5.7000000000000002E-3</v>
      </c>
      <c r="R37">
        <v>10</v>
      </c>
      <c r="S37">
        <v>14</v>
      </c>
    </row>
    <row r="38" spans="1:19" x14ac:dyDescent="0.35">
      <c r="A38" t="s">
        <v>21</v>
      </c>
      <c r="B38">
        <v>0.30254237288135599</v>
      </c>
      <c r="C38">
        <v>0.42118644067796601</v>
      </c>
      <c r="D38">
        <v>0.17457627118644101</v>
      </c>
      <c r="E38">
        <v>0.425423728813559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0.18890000000000001</v>
      </c>
      <c r="M38">
        <v>0.48220000000000002</v>
      </c>
      <c r="O38" s="6">
        <v>2.8999999999999998E-3</v>
      </c>
      <c r="P38" s="6">
        <v>3.5999999999999999E-3</v>
      </c>
      <c r="Q38" s="6">
        <v>6.8999999999999999E-3</v>
      </c>
      <c r="R38" s="6">
        <v>10</v>
      </c>
      <c r="S38" s="6">
        <v>14</v>
      </c>
    </row>
    <row r="39" spans="1:19" x14ac:dyDescent="0.35">
      <c r="A39" t="s">
        <v>22</v>
      </c>
      <c r="B39">
        <v>0.26355932203389798</v>
      </c>
      <c r="C39">
        <v>0.49152542372881403</v>
      </c>
      <c r="D39">
        <v>0.20169491525423699</v>
      </c>
      <c r="E39">
        <v>0.39152542372881399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0.18745762711864403</v>
      </c>
      <c r="M39">
        <f>M27</f>
        <v>0.43224576271186443</v>
      </c>
      <c r="O39" s="6">
        <f>W27</f>
        <v>6.3287811829521139E-3</v>
      </c>
      <c r="P39" s="6">
        <f>W28</f>
        <v>6.3644791027012339E-3</v>
      </c>
      <c r="Q39" s="6">
        <f>W29</f>
        <v>1.1046308692124014E-2</v>
      </c>
      <c r="R39">
        <v>10</v>
      </c>
      <c r="S39">
        <v>18</v>
      </c>
    </row>
    <row r="40" spans="1:19" x14ac:dyDescent="0.35">
      <c r="A40" t="s">
        <v>23</v>
      </c>
      <c r="B40">
        <v>0.35762711864406799</v>
      </c>
      <c r="C40">
        <v>0.43898305084745798</v>
      </c>
      <c r="D40">
        <v>0.18305084745762701</v>
      </c>
      <c r="E40">
        <v>0.43474576271186399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0.40932203389830502</v>
      </c>
      <c r="C41">
        <v>0.51355932203389798</v>
      </c>
      <c r="D41">
        <v>0.189830508474576</v>
      </c>
      <c r="E41">
        <v>0.43135593220339002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0.30423728813559298</v>
      </c>
      <c r="C42">
        <v>0.53474576271186403</v>
      </c>
      <c r="D42">
        <v>0.18305084745762701</v>
      </c>
      <c r="E42">
        <v>0.45847457627118599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0.31779661016949201</v>
      </c>
      <c r="C43">
        <v>0.44152542372881398</v>
      </c>
      <c r="D43">
        <v>0.19661016949152499</v>
      </c>
      <c r="E43">
        <v>0.42711864406779698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0.238983050847458</v>
      </c>
      <c r="C44">
        <v>0.48644067796610202</v>
      </c>
      <c r="D44">
        <v>0.20593220338983101</v>
      </c>
      <c r="E44">
        <v>0.44661016949152499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0.28559322033898299</v>
      </c>
      <c r="C45">
        <v>0.46016949152542402</v>
      </c>
      <c r="D45">
        <v>0.18220338983050799</v>
      </c>
      <c r="E45">
        <v>0.43644067796610198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L59" sqref="L59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38</v>
      </c>
      <c r="D1" s="1">
        <v>0.78891203703703694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0.32966101694915301</v>
      </c>
      <c r="C3">
        <v>0.44576271186440702</v>
      </c>
      <c r="D3">
        <v>0.22542372881355899</v>
      </c>
      <c r="E3">
        <v>0.41016949152542398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0.305084745762712</v>
      </c>
      <c r="C4">
        <v>0.483050847457627</v>
      </c>
      <c r="D4">
        <v>0.247457627118644</v>
      </c>
      <c r="E4">
        <v>0.45508474576271202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0.23063559322033905</v>
      </c>
      <c r="M4">
        <f>AVERAGE(E3:E22)</f>
        <v>0.46711864406779657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7.9830458713036387E-2</v>
      </c>
      <c r="V4">
        <f>$Q$7-U4</f>
        <v>1.3227108922018511</v>
      </c>
      <c r="W4">
        <f>$Q$8*$Q$9/(SQRT($Q$8^2*SIN(V4)^2+$Q$9^2*COS(V4)^2))</f>
        <v>1.1412844288285833E-2</v>
      </c>
    </row>
    <row r="5" spans="1:23" x14ac:dyDescent="0.35">
      <c r="A5" t="s">
        <v>11</v>
      </c>
      <c r="B5">
        <v>0.25847457627118597</v>
      </c>
      <c r="C5">
        <v>0.53474576271186403</v>
      </c>
      <c r="D5">
        <v>0.28050847457627098</v>
      </c>
      <c r="E5">
        <v>0.48220338983050798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6.2804143627353842E-2</v>
      </c>
      <c r="M5">
        <f>_xlfn.STDEV.P(E3:E22)</f>
        <v>5.596917114230688E-2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-0.21451630871520277</v>
      </c>
      <c r="V5">
        <f t="shared" ref="V5:V6" si="1">$Q$7-U5</f>
        <v>1.6170576596300901</v>
      </c>
      <c r="W5">
        <f t="shared" ref="W5:W6" si="2">$Q$8*$Q$9/(SQRT($Q$8^2*SIN(V5)^2+$Q$9^2*COS(V5)^2))</f>
        <v>1.1111610599764433E-2</v>
      </c>
    </row>
    <row r="6" spans="1:23" x14ac:dyDescent="0.35">
      <c r="A6" t="s">
        <v>12</v>
      </c>
      <c r="B6">
        <v>0.19067796610169499</v>
      </c>
      <c r="C6">
        <v>0.39237288135593201</v>
      </c>
      <c r="D6">
        <v>3.2203389830508501E-2</v>
      </c>
      <c r="E6">
        <v>0.43813559322033901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0.2306</v>
      </c>
      <c r="M6">
        <v>0.46710000000000002</v>
      </c>
      <c r="N6">
        <v>4.7000000000000002E-3</v>
      </c>
      <c r="O6">
        <v>3.4099999999999998E-2</v>
      </c>
      <c r="P6">
        <v>3.0718000000000001</v>
      </c>
      <c r="Q6">
        <v>80.359700000000004</v>
      </c>
      <c r="R6" t="s">
        <v>62</v>
      </c>
      <c r="S6">
        <v>0.25729999999999997</v>
      </c>
      <c r="T6">
        <v>0</v>
      </c>
      <c r="U6">
        <f t="shared" si="0"/>
        <v>-1.5137754774454026</v>
      </c>
      <c r="V6">
        <f t="shared" si="1"/>
        <v>2.9163168283602898</v>
      </c>
      <c r="W6">
        <f t="shared" si="2"/>
        <v>2.8606772803939688E-2</v>
      </c>
    </row>
    <row r="7" spans="1:23" x14ac:dyDescent="0.35">
      <c r="A7" t="s">
        <v>13</v>
      </c>
      <c r="B7">
        <v>0.17457627118644101</v>
      </c>
      <c r="C7">
        <v>0.50762711864406795</v>
      </c>
      <c r="D7">
        <v>0.18728813559322</v>
      </c>
      <c r="E7">
        <v>0.39576271186440698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0.2306</v>
      </c>
      <c r="M7">
        <v>0.46710000000000002</v>
      </c>
      <c r="N7">
        <v>9.1999999999999998E-3</v>
      </c>
      <c r="P7" t="s">
        <v>84</v>
      </c>
      <c r="Q7">
        <f>RADIANS(Q6)</f>
        <v>1.4025413509148874</v>
      </c>
    </row>
    <row r="8" spans="1:23" x14ac:dyDescent="0.35">
      <c r="A8" t="s">
        <v>14</v>
      </c>
      <c r="B8">
        <v>0.33050847457627103</v>
      </c>
      <c r="C8">
        <v>0.43050847457627101</v>
      </c>
      <c r="D8">
        <v>0.189830508474576</v>
      </c>
      <c r="E8">
        <v>0.51101694915254203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0.2306</v>
      </c>
      <c r="M8">
        <v>0.46710000000000002</v>
      </c>
      <c r="N8">
        <v>1.8100000000000002E-2</v>
      </c>
      <c r="P8" t="s">
        <v>86</v>
      </c>
      <c r="Q8">
        <f>O6</f>
        <v>3.4099999999999998E-2</v>
      </c>
    </row>
    <row r="9" spans="1:23" x14ac:dyDescent="0.35">
      <c r="A9" t="s">
        <v>15</v>
      </c>
      <c r="B9">
        <v>0.30423728813559298</v>
      </c>
      <c r="C9">
        <v>0.40762711864406798</v>
      </c>
      <c r="D9">
        <v>0.21186440677966101</v>
      </c>
      <c r="E9">
        <v>0.48474576271186398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0.2306</v>
      </c>
      <c r="M9">
        <v>0.46710000000000002</v>
      </c>
      <c r="N9">
        <v>1.09E-2</v>
      </c>
      <c r="P9" t="s">
        <v>87</v>
      </c>
      <c r="Q9">
        <f>Q8/P6</f>
        <v>1.1100983136922976E-2</v>
      </c>
    </row>
    <row r="10" spans="1:23" x14ac:dyDescent="0.35">
      <c r="A10" t="s">
        <v>16</v>
      </c>
      <c r="B10">
        <v>0.37203389830508499</v>
      </c>
      <c r="C10">
        <v>0.50762711864406795</v>
      </c>
      <c r="D10">
        <v>0.24067796610169501</v>
      </c>
      <c r="E10">
        <v>0.44067796610169502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0.2306</v>
      </c>
      <c r="M10">
        <v>0.46710000000000002</v>
      </c>
      <c r="N10">
        <v>4.0000000000000001E-3</v>
      </c>
    </row>
    <row r="11" spans="1:23" x14ac:dyDescent="0.35">
      <c r="A11" t="s">
        <v>17</v>
      </c>
      <c r="B11">
        <v>0.28220338983050802</v>
      </c>
      <c r="C11">
        <v>0.35423728813559302</v>
      </c>
      <c r="D11">
        <v>0.295762711864407</v>
      </c>
      <c r="E11">
        <v>0.61355932203389796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0.2306</v>
      </c>
      <c r="M11">
        <v>0.46710000000000002</v>
      </c>
      <c r="N11">
        <v>1.0200000000000001E-2</v>
      </c>
    </row>
    <row r="12" spans="1:23" x14ac:dyDescent="0.35">
      <c r="A12" t="s">
        <v>18</v>
      </c>
      <c r="B12">
        <v>0.172881355932203</v>
      </c>
      <c r="C12">
        <v>0.54745762711864399</v>
      </c>
      <c r="D12">
        <v>0.26271186440678002</v>
      </c>
      <c r="E12">
        <v>0.38559322033898302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0.2306</v>
      </c>
      <c r="M12">
        <v>0.46710000000000002</v>
      </c>
      <c r="N12">
        <v>1.21E-2</v>
      </c>
    </row>
    <row r="13" spans="1:23" x14ac:dyDescent="0.35">
      <c r="A13" t="s">
        <v>19</v>
      </c>
      <c r="B13">
        <v>0.24067796610169501</v>
      </c>
      <c r="C13">
        <v>0.50677966101694905</v>
      </c>
      <c r="D13">
        <v>0.157627118644068</v>
      </c>
      <c r="E13">
        <v>0.51355932203389798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0.2306</v>
      </c>
      <c r="M13">
        <v>0.46710000000000002</v>
      </c>
      <c r="N13">
        <v>5.8999999999999999E-3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0.32033898305084701</v>
      </c>
      <c r="C14">
        <v>0.488135593220339</v>
      </c>
      <c r="D14">
        <v>0.22796610169491499</v>
      </c>
      <c r="E14">
        <v>0.49237288135593199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0.2223</v>
      </c>
      <c r="M14">
        <v>0.4178</v>
      </c>
      <c r="O14" s="6">
        <v>6.4000000000000003E-3</v>
      </c>
      <c r="P14" s="6">
        <v>6.6E-3</v>
      </c>
      <c r="Q14" s="6">
        <v>1.4500000000000001E-2</v>
      </c>
      <c r="R14">
        <v>10</v>
      </c>
      <c r="S14">
        <v>14</v>
      </c>
    </row>
    <row r="15" spans="1:23" x14ac:dyDescent="0.35">
      <c r="A15" t="s">
        <v>21</v>
      </c>
      <c r="B15">
        <v>0.20762711864406799</v>
      </c>
      <c r="C15">
        <v>0.46525423728813597</v>
      </c>
      <c r="D15">
        <v>0.295762711864407</v>
      </c>
      <c r="E15">
        <v>0.47711864406779703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0.23899999999999999</v>
      </c>
      <c r="M15">
        <v>0.51639999999999997</v>
      </c>
      <c r="O15" s="6">
        <v>6.7000000000000002E-3</v>
      </c>
      <c r="P15" s="6">
        <v>8.0999999999999996E-3</v>
      </c>
      <c r="Q15" s="6">
        <v>1.6199999999999999E-2</v>
      </c>
      <c r="R15" s="6">
        <v>10</v>
      </c>
      <c r="S15" s="6">
        <v>15</v>
      </c>
    </row>
    <row r="16" spans="1:23" x14ac:dyDescent="0.35">
      <c r="A16" t="s">
        <v>22</v>
      </c>
      <c r="B16">
        <v>0.17372881355932199</v>
      </c>
      <c r="C16">
        <v>0.39830508474576298</v>
      </c>
      <c r="D16">
        <v>0.20338983050847501</v>
      </c>
      <c r="E16">
        <v>0.47796610169491499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0.23063559322033905</v>
      </c>
      <c r="M16">
        <f>M4</f>
        <v>0.46711864406779657</v>
      </c>
      <c r="O16" s="6">
        <f>W4</f>
        <v>1.1412844288285833E-2</v>
      </c>
      <c r="P16" s="6">
        <f>W5</f>
        <v>1.1111610599764433E-2</v>
      </c>
      <c r="Q16" s="6">
        <f>W6</f>
        <v>2.8606772803939688E-2</v>
      </c>
      <c r="R16">
        <v>10</v>
      </c>
      <c r="S16">
        <v>18</v>
      </c>
    </row>
    <row r="17" spans="1:23" x14ac:dyDescent="0.35">
      <c r="A17" t="s">
        <v>23</v>
      </c>
      <c r="B17">
        <v>0.41271186440677998</v>
      </c>
      <c r="C17">
        <v>0.51779661016949197</v>
      </c>
      <c r="D17">
        <v>0.166949152542373</v>
      </c>
      <c r="E17">
        <v>0.40338983050847499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0.39067796610169497</v>
      </c>
      <c r="C18">
        <v>0.49830508474576302</v>
      </c>
      <c r="D18">
        <v>0.29830508474576301</v>
      </c>
      <c r="E18">
        <v>0.53898305084745801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0.28728813559321997</v>
      </c>
      <c r="C19">
        <v>0.43898305084745798</v>
      </c>
      <c r="D19">
        <v>0.25084745762711902</v>
      </c>
      <c r="E19">
        <v>0.51610169491525404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0.290677966101695</v>
      </c>
      <c r="C20">
        <v>0.38305084745762702</v>
      </c>
      <c r="D20">
        <v>0.28305084745762699</v>
      </c>
      <c r="E20">
        <v>0.44152542372881398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0.31694915254237299</v>
      </c>
      <c r="C21">
        <v>0.46779661016949198</v>
      </c>
      <c r="D21">
        <v>0.25593220338983103</v>
      </c>
      <c r="E21">
        <v>0.38559322033898302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0.29830508474576301</v>
      </c>
      <c r="C22">
        <v>0.42711864406779698</v>
      </c>
      <c r="D22">
        <v>0.29915254237288103</v>
      </c>
      <c r="E22">
        <v>0.47881355932203401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38</v>
      </c>
      <c r="D24" s="1">
        <v>0.77302083333333327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0.34576271186440699</v>
      </c>
      <c r="C26">
        <v>0.514406779661017</v>
      </c>
      <c r="D26">
        <v>0.143220338983051</v>
      </c>
      <c r="E26">
        <v>0.52542372881355903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0.238983050847458</v>
      </c>
      <c r="C27">
        <v>0.41440677966101702</v>
      </c>
      <c r="D27">
        <v>0.20762711864406799</v>
      </c>
      <c r="E27">
        <v>0.54576271186440695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0.21605932203389838</v>
      </c>
      <c r="M27">
        <f>AVERAGE(E26:E45)</f>
        <v>0.46449152542372885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8.3115199720942043E-2</v>
      </c>
      <c r="V27">
        <f>$Q$30-U27</f>
        <v>0.991410716903383</v>
      </c>
      <c r="W27">
        <f>$Q$31*$Q$32/(SQRT($Q$31^2*SIN(V27)^2+$Q$32^2*COS(V27)^2))</f>
        <v>1.6255675783943536E-2</v>
      </c>
    </row>
    <row r="28" spans="1:23" x14ac:dyDescent="0.35">
      <c r="A28" t="s">
        <v>11</v>
      </c>
      <c r="B28">
        <v>0.26949152542372901</v>
      </c>
      <c r="C28">
        <v>0.50338983050847497</v>
      </c>
      <c r="D28">
        <v>0.21949152542372899</v>
      </c>
      <c r="E28">
        <v>0.41694915254237302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2.3010425362879412E-2</v>
      </c>
      <c r="M28">
        <f>_xlfn.STDEV.P(E26:E45)</f>
        <v>6.790769501061486E-2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-0.21837772399350694</v>
      </c>
      <c r="V28">
        <f t="shared" ref="V28" si="4">$Q$30-U28</f>
        <v>1.292903640617832</v>
      </c>
      <c r="W28">
        <f t="shared" ref="W28:W29" si="5">$Q$31*$Q$32/(SQRT($Q$31^2*SIN(V28)^2+$Q$32^2*COS(V28)^2))</f>
        <v>1.5177285372678628E-2</v>
      </c>
    </row>
    <row r="29" spans="1:23" x14ac:dyDescent="0.35">
      <c r="A29" t="s">
        <v>12</v>
      </c>
      <c r="B29">
        <v>0.28305084745762699</v>
      </c>
      <c r="C29">
        <v>0.41016949152542398</v>
      </c>
      <c r="D29">
        <v>0.23220338983050801</v>
      </c>
      <c r="E29">
        <v>0.51271186440677996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0.21609999999999999</v>
      </c>
      <c r="M29">
        <v>0.46450000000000002</v>
      </c>
      <c r="N29">
        <v>9.4999999999999998E-3</v>
      </c>
      <c r="O29">
        <v>2.2100000000000002E-2</v>
      </c>
      <c r="P29">
        <v>1.4871000000000001</v>
      </c>
      <c r="Q29">
        <v>61.565800000000003</v>
      </c>
      <c r="R29" t="s">
        <v>62</v>
      </c>
      <c r="S29">
        <v>0.25729999999999997</v>
      </c>
      <c r="T29">
        <v>0</v>
      </c>
      <c r="U29">
        <f t="shared" si="3"/>
        <v>-1.482241816027563</v>
      </c>
      <c r="V29">
        <f>$Q$30-U29</f>
        <v>2.5567677326518883</v>
      </c>
      <c r="W29">
        <f t="shared" si="5"/>
        <v>1.8886749809281688E-2</v>
      </c>
    </row>
    <row r="30" spans="1:23" x14ac:dyDescent="0.35">
      <c r="A30" t="s">
        <v>13</v>
      </c>
      <c r="B30">
        <v>0.27457627118644101</v>
      </c>
      <c r="C30">
        <v>0.33220338983050801</v>
      </c>
      <c r="D30">
        <v>0.20762711864406799</v>
      </c>
      <c r="E30">
        <v>0.50169491525423704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0.21609999999999999</v>
      </c>
      <c r="M30">
        <v>0.46450000000000002</v>
      </c>
      <c r="N30">
        <v>1.49E-2</v>
      </c>
      <c r="P30" t="s">
        <v>84</v>
      </c>
      <c r="Q30">
        <f>RADIANS(Q29)</f>
        <v>1.0745259166243251</v>
      </c>
    </row>
    <row r="31" spans="1:23" x14ac:dyDescent="0.35">
      <c r="A31" t="s">
        <v>14</v>
      </c>
      <c r="B31">
        <v>0.25593220338983103</v>
      </c>
      <c r="C31">
        <v>0.528813559322034</v>
      </c>
      <c r="D31">
        <v>0.21440677966101701</v>
      </c>
      <c r="E31">
        <v>0.37711864406779699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0.21609999999999999</v>
      </c>
      <c r="M31">
        <v>0.46450000000000002</v>
      </c>
      <c r="N31">
        <v>8.2000000000000007E-3</v>
      </c>
      <c r="P31" t="s">
        <v>86</v>
      </c>
      <c r="Q31">
        <f>O29</f>
        <v>2.2100000000000002E-2</v>
      </c>
    </row>
    <row r="32" spans="1:23" x14ac:dyDescent="0.35">
      <c r="A32" t="s">
        <v>15</v>
      </c>
      <c r="B32">
        <v>0.24576271186440701</v>
      </c>
      <c r="C32">
        <v>0.39067796610169497</v>
      </c>
      <c r="D32">
        <v>0.22796610169491499</v>
      </c>
      <c r="E32">
        <v>0.52966101694915302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0.21609999999999999</v>
      </c>
      <c r="M32">
        <v>0.46450000000000002</v>
      </c>
      <c r="N32">
        <v>7.3000000000000001E-3</v>
      </c>
      <c r="P32" t="s">
        <v>87</v>
      </c>
      <c r="Q32">
        <f>Q31/P29</f>
        <v>1.4861139129850045E-2</v>
      </c>
    </row>
    <row r="33" spans="1:19" x14ac:dyDescent="0.35">
      <c r="A33" t="s">
        <v>16</v>
      </c>
      <c r="B33">
        <v>0.35762711864406799</v>
      </c>
      <c r="C33">
        <v>0.52118644067796605</v>
      </c>
      <c r="D33">
        <v>0.21694915254237301</v>
      </c>
      <c r="E33">
        <v>0.38050847457627102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0.21609999999999999</v>
      </c>
      <c r="M33">
        <v>0.46450000000000002</v>
      </c>
      <c r="N33">
        <v>7.4999999999999997E-3</v>
      </c>
    </row>
    <row r="34" spans="1:19" x14ac:dyDescent="0.35">
      <c r="A34" t="s">
        <v>17</v>
      </c>
      <c r="B34">
        <v>0.13644067796610199</v>
      </c>
      <c r="C34">
        <v>0.55000000000000004</v>
      </c>
      <c r="D34">
        <v>0.25932203389830499</v>
      </c>
      <c r="E34">
        <v>0.53728813559321997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0.21609999999999999</v>
      </c>
      <c r="M34">
        <v>0.46450000000000002</v>
      </c>
      <c r="N34">
        <v>6.8999999999999999E-3</v>
      </c>
    </row>
    <row r="35" spans="1:19" x14ac:dyDescent="0.35">
      <c r="A35" t="s">
        <v>18</v>
      </c>
      <c r="B35">
        <v>0.21864406779661</v>
      </c>
      <c r="C35">
        <v>0.47542372881355899</v>
      </c>
      <c r="D35">
        <v>0.195762711864407</v>
      </c>
      <c r="E35">
        <v>0.53220338983050897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0.21609999999999999</v>
      </c>
      <c r="M35">
        <v>0.46450000000000002</v>
      </c>
      <c r="N35">
        <v>1.26E-2</v>
      </c>
    </row>
    <row r="36" spans="1:19" x14ac:dyDescent="0.35">
      <c r="A36" t="s">
        <v>19</v>
      </c>
      <c r="B36">
        <v>0.17966101694915301</v>
      </c>
      <c r="C36">
        <v>0.54576271186440695</v>
      </c>
      <c r="D36">
        <v>0.21271186440678</v>
      </c>
      <c r="E36">
        <v>0.47881355932203401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0.21609999999999999</v>
      </c>
      <c r="M36">
        <v>0.46450000000000002</v>
      </c>
      <c r="N36">
        <v>6.8999999999999999E-3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0.25762711864406801</v>
      </c>
      <c r="C37">
        <v>0.37118644067796602</v>
      </c>
      <c r="D37">
        <v>0.19067796610169499</v>
      </c>
      <c r="E37">
        <v>0.54745762711864399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0.18770000000000001</v>
      </c>
      <c r="M37">
        <v>0.42049999999999998</v>
      </c>
      <c r="O37" s="6">
        <v>3.8E-3</v>
      </c>
      <c r="P37" s="6">
        <v>3.5999999999999999E-3</v>
      </c>
      <c r="Q37" s="6">
        <v>9.4999999999999998E-3</v>
      </c>
      <c r="R37">
        <v>10</v>
      </c>
      <c r="S37">
        <v>17</v>
      </c>
    </row>
    <row r="38" spans="1:19" x14ac:dyDescent="0.35">
      <c r="A38" t="s">
        <v>21</v>
      </c>
      <c r="B38">
        <v>0.31271186440678</v>
      </c>
      <c r="C38">
        <v>0.38983050847457601</v>
      </c>
      <c r="D38">
        <v>0.22881355932203401</v>
      </c>
      <c r="E38">
        <v>0.43305084745762701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0.23530000000000001</v>
      </c>
      <c r="M38">
        <v>0.50849999999999995</v>
      </c>
      <c r="O38" s="6">
        <v>7.4000000000000003E-3</v>
      </c>
      <c r="P38" s="6">
        <v>9.1999999999999998E-3</v>
      </c>
      <c r="Q38" s="6">
        <v>1.03E-2</v>
      </c>
      <c r="R38" s="6">
        <v>10</v>
      </c>
      <c r="S38" s="6">
        <v>15</v>
      </c>
    </row>
    <row r="39" spans="1:19" x14ac:dyDescent="0.35">
      <c r="A39" t="s">
        <v>22</v>
      </c>
      <c r="B39">
        <v>0.278813559322034</v>
      </c>
      <c r="C39">
        <v>0.34830508474576299</v>
      </c>
      <c r="D39">
        <v>0.22542372881355899</v>
      </c>
      <c r="E39">
        <v>0.41610169491525401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0.21605932203389838</v>
      </c>
      <c r="M39">
        <f>M27</f>
        <v>0.46449152542372885</v>
      </c>
      <c r="O39" s="6">
        <f>W27</f>
        <v>1.6255675783943536E-2</v>
      </c>
      <c r="P39" s="6">
        <f>W28</f>
        <v>1.5177285372678628E-2</v>
      </c>
      <c r="Q39" s="6">
        <f>W29</f>
        <v>1.8886749809281688E-2</v>
      </c>
      <c r="R39">
        <v>10</v>
      </c>
      <c r="S39">
        <v>18</v>
      </c>
    </row>
    <row r="40" spans="1:19" x14ac:dyDescent="0.35">
      <c r="A40" t="s">
        <v>23</v>
      </c>
      <c r="B40">
        <v>0.210169491525424</v>
      </c>
      <c r="C40">
        <v>0.355932203389831</v>
      </c>
      <c r="D40">
        <v>0.22881355932203401</v>
      </c>
      <c r="E40">
        <v>0.379661016949153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0.34067796610169498</v>
      </c>
      <c r="C41">
        <v>0.52627118644067805</v>
      </c>
      <c r="D41">
        <v>0.210169491525424</v>
      </c>
      <c r="E41">
        <v>0.355932203389831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0.30932203389830498</v>
      </c>
      <c r="C42">
        <v>0.40338983050847499</v>
      </c>
      <c r="D42">
        <v>0.252542372881356</v>
      </c>
      <c r="E42">
        <v>0.51610169491525404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0.16610169491525401</v>
      </c>
      <c r="C43">
        <v>0.52966101694915302</v>
      </c>
      <c r="D43">
        <v>0.21440677966101701</v>
      </c>
      <c r="E43">
        <v>0.41694915254237302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0.21779661016949201</v>
      </c>
      <c r="C44">
        <v>0.36610169491525402</v>
      </c>
      <c r="D44">
        <v>0.215254237288136</v>
      </c>
      <c r="E44">
        <v>0.52033898305084703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0.32033898305084701</v>
      </c>
      <c r="C45">
        <v>0.39152542372881399</v>
      </c>
      <c r="D45">
        <v>0.21779661016949201</v>
      </c>
      <c r="E45">
        <v>0.36610169491525402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T39" sqref="T39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18</v>
      </c>
      <c r="D1" s="1">
        <v>0.50287037037037041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0.15084745762711901</v>
      </c>
      <c r="C3">
        <v>0.54152542372881396</v>
      </c>
      <c r="D3">
        <v>0.22203389830508499</v>
      </c>
      <c r="E3">
        <v>0.46355932203389799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0.25932203389830499</v>
      </c>
      <c r="C4">
        <v>0.456779661016949</v>
      </c>
      <c r="D4">
        <v>0.19152542372881401</v>
      </c>
      <c r="E4">
        <v>0.50084745762711902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0.20038135593220341</v>
      </c>
      <c r="M4">
        <f>AVERAGE(E3:E22)</f>
        <v>0.4597033898305084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9.0668571705384199E-2</v>
      </c>
      <c r="V4">
        <f>$Q$7-U4</f>
        <v>1.3605273227673491</v>
      </c>
      <c r="W4">
        <f>$Q$8*$Q$9/(SQRT($Q$8^2*SIN(V4)^2+$Q$9^2*COS(V4)^2))</f>
        <v>7.0342540538860894E-3</v>
      </c>
    </row>
    <row r="5" spans="1:23" x14ac:dyDescent="0.35">
      <c r="A5" t="s">
        <v>11</v>
      </c>
      <c r="B5">
        <v>0.322033898305085</v>
      </c>
      <c r="C5">
        <v>0.51864406779660999</v>
      </c>
      <c r="D5">
        <v>0.204237288135593</v>
      </c>
      <c r="E5">
        <v>0.49406779661016897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1.3301238243512882E-2</v>
      </c>
      <c r="M5">
        <f>_xlfn.STDEV.P(E3:E22)</f>
        <v>3.3667087501150265E-2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-0.22392831091392484</v>
      </c>
      <c r="V5">
        <f t="shared" ref="V5:V6" si="1">$Q$7-U5</f>
        <v>1.6751242053866582</v>
      </c>
      <c r="W5">
        <f t="shared" ref="W5:W6" si="2">$Q$8*$Q$9/(SQRT($Q$8^2*SIN(V5)^2+$Q$9^2*COS(V5)^2))</f>
        <v>6.9400125383330064E-3</v>
      </c>
    </row>
    <row r="6" spans="1:23" x14ac:dyDescent="0.35">
      <c r="A6" t="s">
        <v>12</v>
      </c>
      <c r="B6">
        <v>0.15593220338983099</v>
      </c>
      <c r="C6">
        <v>0.52457627118644101</v>
      </c>
      <c r="D6">
        <v>0.18813559322033899</v>
      </c>
      <c r="E6">
        <v>0.42033898305084699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0.20039999999999999</v>
      </c>
      <c r="M6">
        <v>0.4597</v>
      </c>
      <c r="N6">
        <v>3.8E-3</v>
      </c>
      <c r="O6">
        <v>1.5699999999999999E-2</v>
      </c>
      <c r="P6">
        <v>2.2722000000000002</v>
      </c>
      <c r="Q6">
        <v>83.147400000000005</v>
      </c>
      <c r="R6" t="s">
        <v>62</v>
      </c>
      <c r="S6">
        <v>0.25729999999999997</v>
      </c>
      <c r="T6">
        <v>0</v>
      </c>
      <c r="U6">
        <f t="shared" si="0"/>
        <v>-1.4476072666325941</v>
      </c>
      <c r="V6">
        <f t="shared" si="1"/>
        <v>2.8988031611053273</v>
      </c>
      <c r="W6">
        <f t="shared" si="2"/>
        <v>1.4095577632522028E-2</v>
      </c>
    </row>
    <row r="7" spans="1:23" x14ac:dyDescent="0.35">
      <c r="A7" t="s">
        <v>13</v>
      </c>
      <c r="B7">
        <v>0.28220338983050802</v>
      </c>
      <c r="C7">
        <v>0.47966101694915297</v>
      </c>
      <c r="D7">
        <v>0.200847457627119</v>
      </c>
      <c r="E7">
        <v>0.47711864406779703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0.20039999999999999</v>
      </c>
      <c r="M7">
        <v>0.4597</v>
      </c>
      <c r="N7">
        <v>4.4000000000000003E-3</v>
      </c>
      <c r="P7" t="s">
        <v>84</v>
      </c>
      <c r="Q7">
        <f>RADIANS(Q6)</f>
        <v>1.4511958944727332</v>
      </c>
    </row>
    <row r="8" spans="1:23" x14ac:dyDescent="0.35">
      <c r="A8" t="s">
        <v>14</v>
      </c>
      <c r="B8">
        <v>0.26610169491525398</v>
      </c>
      <c r="C8">
        <v>0.34915254237288101</v>
      </c>
      <c r="D8">
        <v>0.18728813559322</v>
      </c>
      <c r="E8">
        <v>0.473728813559322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0.20039999999999999</v>
      </c>
      <c r="M8">
        <v>0.4597</v>
      </c>
      <c r="N8">
        <v>6.4000000000000003E-3</v>
      </c>
      <c r="P8" t="s">
        <v>86</v>
      </c>
      <c r="Q8">
        <f>O6</f>
        <v>1.5699999999999999E-2</v>
      </c>
    </row>
    <row r="9" spans="1:23" x14ac:dyDescent="0.35">
      <c r="A9" t="s">
        <v>15</v>
      </c>
      <c r="B9">
        <v>0.31779661016949201</v>
      </c>
      <c r="C9">
        <v>0.38898305084745799</v>
      </c>
      <c r="D9">
        <v>0.18305084745762701</v>
      </c>
      <c r="E9">
        <v>0.40254237288135603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0.20039999999999999</v>
      </c>
      <c r="M9">
        <v>0.4597</v>
      </c>
      <c r="N9">
        <v>4.1999999999999997E-3</v>
      </c>
      <c r="P9" t="s">
        <v>87</v>
      </c>
      <c r="Q9">
        <f>Q8/P6</f>
        <v>6.9096030279024723E-3</v>
      </c>
    </row>
    <row r="10" spans="1:23" x14ac:dyDescent="0.35">
      <c r="A10" t="s">
        <v>16</v>
      </c>
      <c r="B10">
        <v>0.23728813559322001</v>
      </c>
      <c r="C10">
        <v>0.37372881355932203</v>
      </c>
      <c r="D10">
        <v>0.229661016949153</v>
      </c>
      <c r="E10">
        <v>0.52118644067796605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0.20039999999999999</v>
      </c>
      <c r="M10">
        <v>0.4597</v>
      </c>
      <c r="N10">
        <v>3.8999999999999998E-3</v>
      </c>
    </row>
    <row r="11" spans="1:23" x14ac:dyDescent="0.35">
      <c r="A11" t="s">
        <v>17</v>
      </c>
      <c r="B11">
        <v>0.17711864406779701</v>
      </c>
      <c r="C11">
        <v>0.425423728813559</v>
      </c>
      <c r="D11">
        <v>0.19661016949152499</v>
      </c>
      <c r="E11">
        <v>0.42203389830508498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0.20039999999999999</v>
      </c>
      <c r="M11">
        <v>0.4597</v>
      </c>
      <c r="N11">
        <v>4.8999999999999998E-3</v>
      </c>
    </row>
    <row r="12" spans="1:23" x14ac:dyDescent="0.35">
      <c r="A12" t="s">
        <v>18</v>
      </c>
      <c r="B12">
        <v>0.15169491525423701</v>
      </c>
      <c r="C12">
        <v>0.46271186440678003</v>
      </c>
      <c r="D12">
        <v>0.18728813559322</v>
      </c>
      <c r="E12">
        <v>0.44830508474576303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0.20039999999999999</v>
      </c>
      <c r="M12">
        <v>0.4597</v>
      </c>
      <c r="N12">
        <v>9.4999999999999998E-3</v>
      </c>
    </row>
    <row r="13" spans="1:23" x14ac:dyDescent="0.35">
      <c r="A13" t="s">
        <v>19</v>
      </c>
      <c r="B13">
        <v>0.29830508474576301</v>
      </c>
      <c r="C13">
        <v>0.48389830508474602</v>
      </c>
      <c r="D13">
        <v>0.18220338983050799</v>
      </c>
      <c r="E13">
        <v>0.44322033898305102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0.20039999999999999</v>
      </c>
      <c r="M13">
        <v>0.4597</v>
      </c>
      <c r="N13">
        <v>3.5999999999999999E-3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0.17372881355932199</v>
      </c>
      <c r="C14">
        <v>0.40508474576271197</v>
      </c>
      <c r="D14">
        <v>0.22542372881355899</v>
      </c>
      <c r="E14">
        <v>0.44915254237288099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0.19439999999999999</v>
      </c>
      <c r="M14">
        <v>0.41010000000000002</v>
      </c>
      <c r="O14" s="6">
        <v>2.5999999999999999E-3</v>
      </c>
      <c r="P14" s="6">
        <v>2.5999999999999999E-3</v>
      </c>
      <c r="Q14" s="6">
        <v>4.4999999999999997E-3</v>
      </c>
      <c r="R14">
        <v>10</v>
      </c>
      <c r="S14">
        <v>16</v>
      </c>
    </row>
    <row r="15" spans="1:23" x14ac:dyDescent="0.35">
      <c r="A15" t="s">
        <v>21</v>
      </c>
      <c r="B15">
        <v>0.31694915254237299</v>
      </c>
      <c r="C15">
        <v>0.50932203389830499</v>
      </c>
      <c r="D15">
        <v>0.200847457627119</v>
      </c>
      <c r="E15">
        <v>0.41694915254237302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0.2064</v>
      </c>
      <c r="M15">
        <v>0.41010000000000002</v>
      </c>
      <c r="O15" s="6">
        <v>2.8999999999999998E-3</v>
      </c>
      <c r="P15" s="6">
        <v>2.5999999999999999E-3</v>
      </c>
      <c r="Q15" s="6">
        <v>6.8999999999999999E-3</v>
      </c>
      <c r="R15">
        <v>10</v>
      </c>
      <c r="S15">
        <v>15</v>
      </c>
    </row>
    <row r="16" spans="1:23" x14ac:dyDescent="0.35">
      <c r="A16" t="s">
        <v>22</v>
      </c>
      <c r="B16">
        <v>0.18135593220339</v>
      </c>
      <c r="C16">
        <v>0.40762711864406798</v>
      </c>
      <c r="D16">
        <v>0.210169491525424</v>
      </c>
      <c r="E16">
        <v>0.483050847457627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0.20038135593220341</v>
      </c>
      <c r="M16">
        <f>M4</f>
        <v>0.4597033898305084</v>
      </c>
      <c r="O16" s="6">
        <f>W4</f>
        <v>7.0342540538860894E-3</v>
      </c>
      <c r="P16" s="6">
        <f>W5</f>
        <v>6.9400125383330064E-3</v>
      </c>
      <c r="Q16" s="6">
        <f>W6</f>
        <v>1.4095577632522028E-2</v>
      </c>
      <c r="R16">
        <v>10</v>
      </c>
      <c r="S16">
        <v>18</v>
      </c>
    </row>
    <row r="17" spans="1:23" x14ac:dyDescent="0.35">
      <c r="A17" t="s">
        <v>23</v>
      </c>
      <c r="B17">
        <v>0.25847457627118597</v>
      </c>
      <c r="C17">
        <v>0.47033898305084698</v>
      </c>
      <c r="D17">
        <v>0.19745762711864401</v>
      </c>
      <c r="E17">
        <v>0.47033898305084698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0.36186440677966097</v>
      </c>
      <c r="C18">
        <v>0.52288135593220297</v>
      </c>
      <c r="D18">
        <v>0.20762711864406799</v>
      </c>
      <c r="E18">
        <v>0.51355932203389798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0.3</v>
      </c>
      <c r="C19">
        <v>0.514406779661017</v>
      </c>
      <c r="D19">
        <v>0.20762711864406799</v>
      </c>
      <c r="E19">
        <v>0.488135593220339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0.39491525423728802</v>
      </c>
      <c r="C20">
        <v>0.488135593220339</v>
      </c>
      <c r="D20">
        <v>0.2</v>
      </c>
      <c r="E20">
        <v>0.45338983050847498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0.30593220338983101</v>
      </c>
      <c r="C21">
        <v>0.39491525423728802</v>
      </c>
      <c r="D21">
        <v>0.18898305084745801</v>
      </c>
      <c r="E21">
        <v>0.41440677966101702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0.38050847457627102</v>
      </c>
      <c r="C22">
        <v>0.47966101694915297</v>
      </c>
      <c r="D22">
        <v>0.19661016949152499</v>
      </c>
      <c r="E22">
        <v>0.43813559322033901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18</v>
      </c>
      <c r="D24" s="1">
        <v>0.52049768518518513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0.200847457627119</v>
      </c>
      <c r="C26">
        <v>0.43050847457627101</v>
      </c>
      <c r="D26">
        <v>0.186440677966102</v>
      </c>
      <c r="E26">
        <v>0.47796610169491499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0.26525423728813602</v>
      </c>
      <c r="C27">
        <v>0.37711864406779699</v>
      </c>
      <c r="D27">
        <v>0.17966101694915301</v>
      </c>
      <c r="E27">
        <v>0.46864406779661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0.17427966101694919</v>
      </c>
      <c r="M27">
        <f>AVERAGE(E26:E45)</f>
        <v>0.46978813559322025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6.5066291750978361E-2</v>
      </c>
      <c r="V27">
        <f>$Q$30-U27</f>
        <v>1.4232265759728944</v>
      </c>
      <c r="W27">
        <f>$Q$31*$Q$32/(SQRT($Q$31^2*SIN(V27)^2+$Q$32^2*COS(V27)^2))</f>
        <v>6.8419235086022746E-3</v>
      </c>
    </row>
    <row r="28" spans="1:23" x14ac:dyDescent="0.35">
      <c r="A28" t="s">
        <v>11</v>
      </c>
      <c r="B28">
        <v>0.3</v>
      </c>
      <c r="C28">
        <v>0.43644067796610198</v>
      </c>
      <c r="D28">
        <v>0.186440677966102</v>
      </c>
      <c r="E28">
        <v>0.49067796610169501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6.6365997028752432E-3</v>
      </c>
      <c r="M28">
        <f>_xlfn.STDEV.P(E26:E45)</f>
        <v>1.8398371444735041E-2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-0.2210982687206377</v>
      </c>
      <c r="V28">
        <f t="shared" ref="V28" si="4">$Q$30-U28</f>
        <v>1.7093911364445105</v>
      </c>
      <c r="W28">
        <f t="shared" ref="W28:W29" si="5">$Q$31*$Q$32/(SQRT($Q$31^2*SIN(V28)^2+$Q$32^2*COS(V28)^2))</f>
        <v>6.8363197629542835E-3</v>
      </c>
    </row>
    <row r="29" spans="1:23" x14ac:dyDescent="0.35">
      <c r="A29" t="s">
        <v>12</v>
      </c>
      <c r="B29">
        <v>0.28220338983050802</v>
      </c>
      <c r="C29">
        <v>0.45</v>
      </c>
      <c r="D29">
        <v>0.183898305084746</v>
      </c>
      <c r="E29">
        <v>0.46779661016949198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0.17430000000000001</v>
      </c>
      <c r="M29">
        <v>0.4698</v>
      </c>
      <c r="N29">
        <v>3.8999999999999998E-3</v>
      </c>
      <c r="O29">
        <v>1.1299999999999999E-2</v>
      </c>
      <c r="P29">
        <v>1.6631</v>
      </c>
      <c r="Q29">
        <v>85.272900000000007</v>
      </c>
      <c r="R29" t="s">
        <v>62</v>
      </c>
      <c r="S29">
        <v>0.25729999999999997</v>
      </c>
      <c r="T29">
        <v>0</v>
      </c>
      <c r="U29">
        <f t="shared" si="3"/>
        <v>-1.3958835393972913</v>
      </c>
      <c r="V29">
        <f>$Q$30-U29</f>
        <v>2.884176407121164</v>
      </c>
      <c r="W29">
        <f t="shared" si="5"/>
        <v>1.0704039403214519E-2</v>
      </c>
    </row>
    <row r="30" spans="1:23" x14ac:dyDescent="0.35">
      <c r="A30" t="s">
        <v>13</v>
      </c>
      <c r="B30">
        <v>0.29237288135593198</v>
      </c>
      <c r="C30">
        <v>0.370338983050847</v>
      </c>
      <c r="D30">
        <v>0.16440677966101699</v>
      </c>
      <c r="E30">
        <v>0.5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0.17430000000000001</v>
      </c>
      <c r="M30">
        <v>0.4698</v>
      </c>
      <c r="N30">
        <v>4.0000000000000001E-3</v>
      </c>
      <c r="P30" t="s">
        <v>84</v>
      </c>
      <c r="Q30">
        <f>RADIANS(Q29)</f>
        <v>1.4882928677238727</v>
      </c>
    </row>
    <row r="31" spans="1:23" x14ac:dyDescent="0.35">
      <c r="A31" t="s">
        <v>14</v>
      </c>
      <c r="B31">
        <v>0.12796610169491501</v>
      </c>
      <c r="C31">
        <v>0.53728813559321997</v>
      </c>
      <c r="D31">
        <v>0.172881355932203</v>
      </c>
      <c r="E31">
        <v>0.48898305084745802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0.17430000000000001</v>
      </c>
      <c r="M31">
        <v>0.4698</v>
      </c>
      <c r="N31">
        <v>4.4000000000000003E-3</v>
      </c>
      <c r="P31" t="s">
        <v>86</v>
      </c>
      <c r="Q31">
        <f>O29</f>
        <v>1.1299999999999999E-2</v>
      </c>
    </row>
    <row r="32" spans="1:23" x14ac:dyDescent="0.35">
      <c r="A32" t="s">
        <v>15</v>
      </c>
      <c r="B32">
        <v>0.155084745762712</v>
      </c>
      <c r="C32">
        <v>0.411016949152542</v>
      </c>
      <c r="D32">
        <v>0.17033898305084699</v>
      </c>
      <c r="E32">
        <v>0.473728813559322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0.17430000000000001</v>
      </c>
      <c r="M32">
        <v>0.4698</v>
      </c>
      <c r="N32">
        <v>4.7999999999999996E-3</v>
      </c>
      <c r="P32" t="s">
        <v>87</v>
      </c>
      <c r="Q32">
        <f>Q31/P29</f>
        <v>6.7945403162768319E-3</v>
      </c>
    </row>
    <row r="33" spans="1:19" x14ac:dyDescent="0.35">
      <c r="A33" t="s">
        <v>16</v>
      </c>
      <c r="B33">
        <v>0.155084745762712</v>
      </c>
      <c r="C33">
        <v>0.37711864406779699</v>
      </c>
      <c r="D33">
        <v>0.17118644067796601</v>
      </c>
      <c r="E33">
        <v>0.46440677966101701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0.17430000000000001</v>
      </c>
      <c r="M33">
        <v>0.4698</v>
      </c>
      <c r="N33">
        <v>2.8999999999999998E-3</v>
      </c>
    </row>
    <row r="34" spans="1:19" x14ac:dyDescent="0.35">
      <c r="A34" t="s">
        <v>17</v>
      </c>
      <c r="B34">
        <v>0.21949152542372899</v>
      </c>
      <c r="C34">
        <v>0.49915254237288098</v>
      </c>
      <c r="D34">
        <v>0.166949152542373</v>
      </c>
      <c r="E34">
        <v>0.43389830508474603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0.17430000000000001</v>
      </c>
      <c r="M34">
        <v>0.4698</v>
      </c>
      <c r="N34">
        <v>4.7000000000000002E-3</v>
      </c>
    </row>
    <row r="35" spans="1:19" x14ac:dyDescent="0.35">
      <c r="A35" t="s">
        <v>18</v>
      </c>
      <c r="B35">
        <v>0.37542372881355901</v>
      </c>
      <c r="C35">
        <v>0.48389830508474602</v>
      </c>
      <c r="D35">
        <v>0.17118644067796601</v>
      </c>
      <c r="E35">
        <v>0.47288135593220298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0.17430000000000001</v>
      </c>
      <c r="M35">
        <v>0.4698</v>
      </c>
      <c r="N35">
        <v>7.1000000000000004E-3</v>
      </c>
    </row>
    <row r="36" spans="1:19" x14ac:dyDescent="0.35">
      <c r="A36" t="s">
        <v>19</v>
      </c>
      <c r="B36">
        <v>0.22796610169491499</v>
      </c>
      <c r="C36">
        <v>0.394067796610169</v>
      </c>
      <c r="D36">
        <v>0.183898305084746</v>
      </c>
      <c r="E36">
        <v>0.49406779661016897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0.17430000000000001</v>
      </c>
      <c r="M36">
        <v>0.4698</v>
      </c>
      <c r="N36">
        <v>3.3E-3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0.143220338983051</v>
      </c>
      <c r="C37">
        <v>0.50847457627118597</v>
      </c>
      <c r="D37">
        <v>0.175423728813559</v>
      </c>
      <c r="E37">
        <v>0.46101694915254199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0.17080000000000001</v>
      </c>
      <c r="M37">
        <v>0.4199</v>
      </c>
      <c r="O37" s="6">
        <v>2.5999999999999999E-3</v>
      </c>
      <c r="P37" s="6">
        <v>2.5999999999999999E-3</v>
      </c>
      <c r="Q37" s="6">
        <v>3.8999999999999998E-3</v>
      </c>
      <c r="R37">
        <v>10</v>
      </c>
      <c r="S37">
        <v>18</v>
      </c>
    </row>
    <row r="38" spans="1:19" x14ac:dyDescent="0.35">
      <c r="A38" t="s">
        <v>21</v>
      </c>
      <c r="B38">
        <v>0.22033898305084701</v>
      </c>
      <c r="C38">
        <v>0.49576271186440701</v>
      </c>
      <c r="D38">
        <v>0.16779661016949199</v>
      </c>
      <c r="E38">
        <v>0.46694915254237301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0.1784</v>
      </c>
      <c r="M38">
        <v>0.51959999999999995</v>
      </c>
      <c r="O38" s="6">
        <v>5.1999999999999998E-3</v>
      </c>
      <c r="P38" s="6">
        <v>3.5999999999999999E-3</v>
      </c>
      <c r="Q38" s="6">
        <v>1.0699999999999999E-2</v>
      </c>
      <c r="R38">
        <v>10</v>
      </c>
      <c r="S38">
        <v>18</v>
      </c>
    </row>
    <row r="39" spans="1:19" x14ac:dyDescent="0.35">
      <c r="A39" t="s">
        <v>22</v>
      </c>
      <c r="B39">
        <v>0.28050847457627098</v>
      </c>
      <c r="C39">
        <v>0.37627118644067797</v>
      </c>
      <c r="D39">
        <v>0.166949152542373</v>
      </c>
      <c r="E39">
        <v>0.444915254237288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0.17427966101694919</v>
      </c>
      <c r="M39">
        <f>M27</f>
        <v>0.46978813559322025</v>
      </c>
      <c r="O39" s="6">
        <f>W27</f>
        <v>6.8419235086022746E-3</v>
      </c>
      <c r="P39" s="6">
        <f>W28</f>
        <v>6.8363197629542835E-3</v>
      </c>
      <c r="Q39" s="6">
        <f>W29</f>
        <v>1.0704039403214519E-2</v>
      </c>
      <c r="R39">
        <v>10</v>
      </c>
      <c r="S39">
        <v>18</v>
      </c>
    </row>
    <row r="40" spans="1:19" x14ac:dyDescent="0.35">
      <c r="A40" t="s">
        <v>23</v>
      </c>
      <c r="B40">
        <v>0.26355932203389798</v>
      </c>
      <c r="C40">
        <v>0.45762711864406802</v>
      </c>
      <c r="D40">
        <v>0.17711864406779701</v>
      </c>
      <c r="E40">
        <v>0.46271186440678003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0.33220338983050801</v>
      </c>
      <c r="C41">
        <v>0.408474576271186</v>
      </c>
      <c r="D41">
        <v>0.169491525423729</v>
      </c>
      <c r="E41">
        <v>0.48220338983050798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0.15084745762711901</v>
      </c>
      <c r="C42">
        <v>0.39322033898305098</v>
      </c>
      <c r="D42">
        <v>0.17118644067796601</v>
      </c>
      <c r="E42">
        <v>0.43050847457627101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0.235593220338983</v>
      </c>
      <c r="C43">
        <v>0.47457627118644102</v>
      </c>
      <c r="D43">
        <v>0.17118644067796601</v>
      </c>
      <c r="E43">
        <v>0.46610169491525399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0.186440677966102</v>
      </c>
      <c r="C44">
        <v>0.54830508474576301</v>
      </c>
      <c r="D44">
        <v>0.17033898305084699</v>
      </c>
      <c r="E44">
        <v>0.45762711864406802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0.307627118644068</v>
      </c>
      <c r="C45">
        <v>0.36949152542372898</v>
      </c>
      <c r="D45">
        <v>0.17881355932203399</v>
      </c>
      <c r="E45">
        <v>0.49067796610169501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T38" sqref="T38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18</v>
      </c>
      <c r="D1" s="1">
        <v>0.55554398148148143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0.35169491525423702</v>
      </c>
      <c r="C3">
        <v>0.45762711864406802</v>
      </c>
      <c r="D3">
        <v>0.18220338983050799</v>
      </c>
      <c r="E3">
        <v>0.422881355932203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0.132203389830508</v>
      </c>
      <c r="C4">
        <v>0.54661016949152497</v>
      </c>
      <c r="D4">
        <v>0.20762711864406799</v>
      </c>
      <c r="E4">
        <v>0.43813559322033901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0.1841949152542372</v>
      </c>
      <c r="M4">
        <f>AVERAGE(E3:E22)</f>
        <v>0.44317796610169513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0.12208645585574494</v>
      </c>
      <c r="V4">
        <f>$Q$7-U4</f>
        <v>1.4035198059465144</v>
      </c>
      <c r="W4">
        <f>$Q$8*$Q$9/(SQRT($Q$8^2*SIN(V4)^2+$Q$9^2*COS(V4)^2))</f>
        <v>5.4787130809399124E-3</v>
      </c>
    </row>
    <row r="5" spans="1:23" x14ac:dyDescent="0.35">
      <c r="A5" t="s">
        <v>11</v>
      </c>
      <c r="B5">
        <v>0.198305084745763</v>
      </c>
      <c r="C5">
        <v>0.36949152542372898</v>
      </c>
      <c r="D5">
        <v>0.18813559322033899</v>
      </c>
      <c r="E5">
        <v>0.48050847457627099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1.1837969940758409E-2</v>
      </c>
      <c r="M5">
        <f>_xlfn.STDEV.P(E3:E22)</f>
        <v>2.1058043135467316E-2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-0.23759429616534491</v>
      </c>
      <c r="V5">
        <f t="shared" ref="V5:V6" si="1">$Q$7-U5</f>
        <v>1.7632005579676042</v>
      </c>
      <c r="W5">
        <f t="shared" ref="W5:W6" si="2">$Q$8*$Q$9/(SQRT($Q$8^2*SIN(V5)^2+$Q$9^2*COS(V5)^2))</f>
        <v>5.4955916413167664E-3</v>
      </c>
    </row>
    <row r="6" spans="1:23" x14ac:dyDescent="0.35">
      <c r="A6" t="s">
        <v>12</v>
      </c>
      <c r="B6">
        <v>0.227118644067797</v>
      </c>
      <c r="C6">
        <v>0.54067796610169505</v>
      </c>
      <c r="D6">
        <v>0.18559322033898301</v>
      </c>
      <c r="E6">
        <v>0.40423728813559301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0.1842</v>
      </c>
      <c r="M6">
        <v>0.44319999999999998</v>
      </c>
      <c r="N6">
        <v>2.8999999999999998E-3</v>
      </c>
      <c r="O6">
        <v>9.5999999999999992E-3</v>
      </c>
      <c r="P6">
        <v>1.7689999999999999</v>
      </c>
      <c r="Q6">
        <v>87.410799999999995</v>
      </c>
      <c r="R6" t="s">
        <v>62</v>
      </c>
      <c r="S6">
        <v>0.25729999999999997</v>
      </c>
      <c r="T6">
        <v>0</v>
      </c>
      <c r="U6">
        <f t="shared" si="0"/>
        <v>-1.4073120584881045</v>
      </c>
      <c r="V6">
        <f t="shared" si="1"/>
        <v>2.9329183202903639</v>
      </c>
      <c r="W6">
        <f t="shared" si="2"/>
        <v>9.189296487663182E-3</v>
      </c>
    </row>
    <row r="7" spans="1:23" x14ac:dyDescent="0.35">
      <c r="A7" t="s">
        <v>13</v>
      </c>
      <c r="B7">
        <v>0.21610169491525399</v>
      </c>
      <c r="C7">
        <v>0.54406779661016902</v>
      </c>
      <c r="D7">
        <v>0.17627118644067799</v>
      </c>
      <c r="E7">
        <v>0.44067796610169502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0.1842</v>
      </c>
      <c r="M7">
        <v>0.44319999999999998</v>
      </c>
      <c r="N7">
        <v>3.5999999999999999E-3</v>
      </c>
      <c r="P7" t="s">
        <v>84</v>
      </c>
      <c r="Q7">
        <f>RADIANS(Q6)</f>
        <v>1.5256062618022592</v>
      </c>
    </row>
    <row r="8" spans="1:23" x14ac:dyDescent="0.35">
      <c r="A8" t="s">
        <v>14</v>
      </c>
      <c r="B8">
        <v>0.161016949152542</v>
      </c>
      <c r="C8">
        <v>0.45</v>
      </c>
      <c r="D8">
        <v>0.157627118644068</v>
      </c>
      <c r="E8">
        <v>0.471186440677966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0.1842</v>
      </c>
      <c r="M8">
        <v>0.44319999999999998</v>
      </c>
      <c r="N8">
        <v>5.4000000000000003E-3</v>
      </c>
      <c r="P8" t="s">
        <v>86</v>
      </c>
      <c r="Q8">
        <f>O6</f>
        <v>9.5999999999999992E-3</v>
      </c>
    </row>
    <row r="9" spans="1:23" x14ac:dyDescent="0.35">
      <c r="A9" t="s">
        <v>15</v>
      </c>
      <c r="B9">
        <v>0.13305084745762699</v>
      </c>
      <c r="C9">
        <v>0.543220338983051</v>
      </c>
      <c r="D9">
        <v>0.163559322033898</v>
      </c>
      <c r="E9">
        <v>0.45254237288135601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0.1842</v>
      </c>
      <c r="M9">
        <v>0.44319999999999998</v>
      </c>
      <c r="N9">
        <v>3.3E-3</v>
      </c>
      <c r="P9" t="s">
        <v>87</v>
      </c>
      <c r="Q9">
        <f>Q8/P6</f>
        <v>5.4267947993216501E-3</v>
      </c>
    </row>
    <row r="10" spans="1:23" x14ac:dyDescent="0.35">
      <c r="A10" t="s">
        <v>16</v>
      </c>
      <c r="B10">
        <v>0.27033898305084703</v>
      </c>
      <c r="C10">
        <v>0.46101694915254199</v>
      </c>
      <c r="D10">
        <v>0.17118644067796601</v>
      </c>
      <c r="E10">
        <v>0.46864406779661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0.1842</v>
      </c>
      <c r="M10">
        <v>0.44319999999999998</v>
      </c>
      <c r="N10">
        <v>2.8999999999999998E-3</v>
      </c>
    </row>
    <row r="11" spans="1:23" x14ac:dyDescent="0.35">
      <c r="A11" t="s">
        <v>17</v>
      </c>
      <c r="B11">
        <v>0.25169491525423698</v>
      </c>
      <c r="C11">
        <v>0.42033898305084699</v>
      </c>
      <c r="D11">
        <v>0.186440677966102</v>
      </c>
      <c r="E11">
        <v>0.46440677966101701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0.1842</v>
      </c>
      <c r="M11">
        <v>0.44319999999999998</v>
      </c>
      <c r="N11">
        <v>2.8999999999999998E-3</v>
      </c>
    </row>
    <row r="12" spans="1:23" x14ac:dyDescent="0.35">
      <c r="A12" t="s">
        <v>18</v>
      </c>
      <c r="B12">
        <v>0.17881355932203399</v>
      </c>
      <c r="C12">
        <v>0.422881355932203</v>
      </c>
      <c r="D12">
        <v>0.195762711864407</v>
      </c>
      <c r="E12">
        <v>0.44406779661016899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0.1842</v>
      </c>
      <c r="M12">
        <v>0.44319999999999998</v>
      </c>
      <c r="N12">
        <v>4.4999999999999997E-3</v>
      </c>
    </row>
    <row r="13" spans="1:23" x14ac:dyDescent="0.35">
      <c r="A13" t="s">
        <v>19</v>
      </c>
      <c r="B13">
        <v>0.22542372881355899</v>
      </c>
      <c r="C13">
        <v>0.396610169491525</v>
      </c>
      <c r="D13">
        <v>0.18220338983050799</v>
      </c>
      <c r="E13">
        <v>0.42457627118644098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0.1842</v>
      </c>
      <c r="M13">
        <v>0.44319999999999998</v>
      </c>
      <c r="N13">
        <v>2.8999999999999998E-3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0.3</v>
      </c>
      <c r="C14">
        <v>0.51610169491525404</v>
      </c>
      <c r="D14">
        <v>0.18220338983050799</v>
      </c>
      <c r="E14">
        <v>0.41694915254237302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0.186</v>
      </c>
      <c r="M14">
        <v>0.49299999999999999</v>
      </c>
      <c r="O14" s="6">
        <v>3.3E-3</v>
      </c>
      <c r="P14" s="6">
        <v>3.3E-3</v>
      </c>
      <c r="Q14" s="6">
        <v>6.1000000000000004E-3</v>
      </c>
      <c r="R14" s="6">
        <v>10</v>
      </c>
      <c r="S14" s="6">
        <v>18</v>
      </c>
    </row>
    <row r="15" spans="1:23" x14ac:dyDescent="0.35">
      <c r="A15" t="s">
        <v>21</v>
      </c>
      <c r="B15">
        <v>0.24576271186440701</v>
      </c>
      <c r="C15">
        <v>0.48983050847457599</v>
      </c>
      <c r="D15">
        <v>0.186440677966102</v>
      </c>
      <c r="E15">
        <v>0.45338983050847498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0.18190000000000001</v>
      </c>
      <c r="M15">
        <v>0.39319999999999999</v>
      </c>
      <c r="O15" s="6">
        <v>2.3E-3</v>
      </c>
      <c r="P15" s="6">
        <v>2.8999999999999998E-3</v>
      </c>
      <c r="Q15" s="6">
        <v>3.8999999999999998E-3</v>
      </c>
      <c r="R15">
        <v>10</v>
      </c>
      <c r="S15">
        <v>15</v>
      </c>
    </row>
    <row r="16" spans="1:23" x14ac:dyDescent="0.35">
      <c r="A16" t="s">
        <v>22</v>
      </c>
      <c r="B16">
        <v>0.27288135593220297</v>
      </c>
      <c r="C16">
        <v>0.36271186440677999</v>
      </c>
      <c r="D16">
        <v>0.17881355932203399</v>
      </c>
      <c r="E16">
        <v>0.454237288135593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0.1841949152542372</v>
      </c>
      <c r="M16">
        <f>M4</f>
        <v>0.44317796610169513</v>
      </c>
      <c r="O16" s="6">
        <f>W4</f>
        <v>5.4787130809399124E-3</v>
      </c>
      <c r="P16" s="6">
        <f>W5</f>
        <v>5.4955916413167664E-3</v>
      </c>
      <c r="Q16" s="6">
        <f>W6</f>
        <v>9.189296487663182E-3</v>
      </c>
      <c r="R16">
        <v>10</v>
      </c>
      <c r="S16">
        <v>18</v>
      </c>
    </row>
    <row r="17" spans="1:23" x14ac:dyDescent="0.35">
      <c r="A17" t="s">
        <v>23</v>
      </c>
      <c r="B17">
        <v>0.38050847457627102</v>
      </c>
      <c r="C17">
        <v>0.48898305084745802</v>
      </c>
      <c r="D17">
        <v>0.19406779661016901</v>
      </c>
      <c r="E17">
        <v>0.42457627118644098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0.32288135593220302</v>
      </c>
      <c r="C18">
        <v>0.51864406779660999</v>
      </c>
      <c r="D18">
        <v>0.18135593220339</v>
      </c>
      <c r="E18">
        <v>0.45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0.34830508474576299</v>
      </c>
      <c r="C19">
        <v>0.473728813559322</v>
      </c>
      <c r="D19">
        <v>0.19915254237288099</v>
      </c>
      <c r="E19">
        <v>0.46271186440678003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0.238983050847458</v>
      </c>
      <c r="C20">
        <v>0.49152542372881403</v>
      </c>
      <c r="D20">
        <v>0.189830508474576</v>
      </c>
      <c r="E20">
        <v>0.40932203389830502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0.33389830508474599</v>
      </c>
      <c r="C21">
        <v>0.49915254237288098</v>
      </c>
      <c r="D21">
        <v>0.2</v>
      </c>
      <c r="E21">
        <v>0.42711864406779698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0.252542372881356</v>
      </c>
      <c r="C22">
        <v>0.42457627118644098</v>
      </c>
      <c r="D22">
        <v>0.175423728813559</v>
      </c>
      <c r="E22">
        <v>0.45338983050847498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18</v>
      </c>
      <c r="D24" s="1">
        <v>0.53712962962962962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0.21779661016949201</v>
      </c>
      <c r="C26">
        <v>0.41779661016949199</v>
      </c>
      <c r="D26">
        <v>0.152542372881356</v>
      </c>
      <c r="E26">
        <v>0.456779661016949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0.37627118644067797</v>
      </c>
      <c r="C27">
        <v>0.52203389830508495</v>
      </c>
      <c r="D27">
        <v>0.175423728813559</v>
      </c>
      <c r="E27">
        <v>0.45508474576271202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0.18533898305084739</v>
      </c>
      <c r="M27">
        <f>AVERAGE(E26:E45)</f>
        <v>0.44521186440677962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0.11813704837021541</v>
      </c>
      <c r="V27">
        <f>$Q$30-U27</f>
        <v>1.1120652562149957</v>
      </c>
      <c r="W27">
        <f>$Q$31*$Q$32/(SQRT($Q$31^2*SIN(V27)^2+$Q$32^2*COS(V27)^2))</f>
        <v>6.7470944111330177E-3</v>
      </c>
    </row>
    <row r="28" spans="1:23" x14ac:dyDescent="0.35">
      <c r="A28" t="s">
        <v>11</v>
      </c>
      <c r="B28">
        <v>0.25932203389830499</v>
      </c>
      <c r="C28">
        <v>0.48728813559321998</v>
      </c>
      <c r="D28">
        <v>0.19322033898305099</v>
      </c>
      <c r="E28">
        <v>0.38813559322033903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2.0271958774471379E-2</v>
      </c>
      <c r="M28">
        <f>_xlfn.STDEV.P(E26:E45)</f>
        <v>2.5917902060695479E-2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-0.23603751534694933</v>
      </c>
      <c r="V28">
        <f t="shared" ref="V28" si="4">$Q$30-U28</f>
        <v>1.4662398199321605</v>
      </c>
      <c r="W28">
        <f t="shared" ref="W28:W29" si="5">$Q$31*$Q$32/(SQRT($Q$31^2*SIN(V28)^2+$Q$32^2*COS(V28)^2))</f>
        <v>6.5092941991225671E-3</v>
      </c>
    </row>
    <row r="29" spans="1:23" x14ac:dyDescent="0.35">
      <c r="A29" t="s">
        <v>12</v>
      </c>
      <c r="B29">
        <v>0.305084745762712</v>
      </c>
      <c r="C29">
        <v>0.40169491525423701</v>
      </c>
      <c r="D29">
        <v>0.20508474576271199</v>
      </c>
      <c r="E29">
        <v>0.44406779661016899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0.18529999999999999</v>
      </c>
      <c r="M29">
        <v>0.44519999999999998</v>
      </c>
      <c r="N29">
        <v>3.3E-3</v>
      </c>
      <c r="O29">
        <v>8.2000000000000007E-3</v>
      </c>
      <c r="P29">
        <v>1.2623</v>
      </c>
      <c r="Q29">
        <v>70.485399999999998</v>
      </c>
      <c r="R29" t="s">
        <v>62</v>
      </c>
      <c r="S29">
        <v>0.25729999999999997</v>
      </c>
      <c r="T29">
        <v>0</v>
      </c>
      <c r="U29">
        <f t="shared" si="3"/>
        <v>-1.4105490408931824</v>
      </c>
      <c r="V29">
        <f>$Q$30-U29</f>
        <v>2.6407513454783933</v>
      </c>
      <c r="W29">
        <f t="shared" si="5"/>
        <v>7.6907616515719647E-3</v>
      </c>
    </row>
    <row r="30" spans="1:23" x14ac:dyDescent="0.35">
      <c r="A30" t="s">
        <v>13</v>
      </c>
      <c r="B30">
        <v>0.33559322033898298</v>
      </c>
      <c r="C30">
        <v>0.49067796610169501</v>
      </c>
      <c r="D30">
        <v>0.21864406779661</v>
      </c>
      <c r="E30">
        <v>0.45254237288135601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0.18529999999999999</v>
      </c>
      <c r="M30">
        <v>0.44519999999999998</v>
      </c>
      <c r="N30">
        <v>4.4999999999999997E-3</v>
      </c>
      <c r="P30" t="s">
        <v>84</v>
      </c>
      <c r="Q30">
        <f>RADIANS(Q29)</f>
        <v>1.2302023045852111</v>
      </c>
    </row>
    <row r="31" spans="1:23" x14ac:dyDescent="0.35">
      <c r="A31" t="s">
        <v>14</v>
      </c>
      <c r="B31">
        <v>0.34661016949152501</v>
      </c>
      <c r="C31">
        <v>0.47881355932203401</v>
      </c>
      <c r="D31">
        <v>0.195762711864407</v>
      </c>
      <c r="E31">
        <v>0.39576271186440698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0.18529999999999999</v>
      </c>
      <c r="M31">
        <v>0.44519999999999998</v>
      </c>
      <c r="N31">
        <v>3.5999999999999999E-3</v>
      </c>
      <c r="P31" t="s">
        <v>86</v>
      </c>
      <c r="Q31">
        <f>O29</f>
        <v>8.2000000000000007E-3</v>
      </c>
    </row>
    <row r="32" spans="1:23" x14ac:dyDescent="0.35">
      <c r="A32" t="s">
        <v>15</v>
      </c>
      <c r="B32">
        <v>0.23135593220339001</v>
      </c>
      <c r="C32">
        <v>0.53813559322033899</v>
      </c>
      <c r="D32">
        <v>0.22288135593220301</v>
      </c>
      <c r="E32">
        <v>0.422881355932203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0.18529999999999999</v>
      </c>
      <c r="M32">
        <v>0.44519999999999998</v>
      </c>
      <c r="N32">
        <v>3.3E-3</v>
      </c>
      <c r="P32" t="s">
        <v>87</v>
      </c>
      <c r="Q32">
        <f>Q31/P29</f>
        <v>6.4960785867068053E-3</v>
      </c>
    </row>
    <row r="33" spans="1:19" x14ac:dyDescent="0.35">
      <c r="A33" t="s">
        <v>16</v>
      </c>
      <c r="B33">
        <v>0.26864406779660999</v>
      </c>
      <c r="C33">
        <v>0.37372881355932203</v>
      </c>
      <c r="D33">
        <v>0.17372881355932199</v>
      </c>
      <c r="E33">
        <v>0.442372881355932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0.18529999999999999</v>
      </c>
      <c r="M33">
        <v>0.44519999999999998</v>
      </c>
      <c r="N33">
        <v>3.5999999999999999E-3</v>
      </c>
    </row>
    <row r="34" spans="1:19" x14ac:dyDescent="0.35">
      <c r="A34" t="s">
        <v>17</v>
      </c>
      <c r="B34">
        <v>0.31186440677966099</v>
      </c>
      <c r="C34">
        <v>0.51186440677966105</v>
      </c>
      <c r="D34">
        <v>0.16610169491525401</v>
      </c>
      <c r="E34">
        <v>0.42203389830508498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0.18529999999999999</v>
      </c>
      <c r="M34">
        <v>0.44519999999999998</v>
      </c>
      <c r="N34">
        <v>3.3E-3</v>
      </c>
    </row>
    <row r="35" spans="1:19" x14ac:dyDescent="0.35">
      <c r="A35" t="s">
        <v>18</v>
      </c>
      <c r="B35">
        <v>0.18559322033898301</v>
      </c>
      <c r="C35">
        <v>0.37288135593220301</v>
      </c>
      <c r="D35">
        <v>0.16610169491525401</v>
      </c>
      <c r="E35">
        <v>0.44152542372881398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0.18529999999999999</v>
      </c>
      <c r="M35">
        <v>0.44519999999999998</v>
      </c>
      <c r="N35">
        <v>4.5999999999999999E-3</v>
      </c>
    </row>
    <row r="36" spans="1:19" x14ac:dyDescent="0.35">
      <c r="A36" t="s">
        <v>19</v>
      </c>
      <c r="B36">
        <v>0.235593220338983</v>
      </c>
      <c r="C36">
        <v>0.528813559322034</v>
      </c>
      <c r="D36">
        <v>0.17711864406779701</v>
      </c>
      <c r="E36">
        <v>0.40508474576271197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0.18529999999999999</v>
      </c>
      <c r="M36">
        <v>0.44519999999999998</v>
      </c>
      <c r="N36">
        <v>3.3E-3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0.34406779661017001</v>
      </c>
      <c r="C37">
        <v>0.44322033898305102</v>
      </c>
      <c r="D37">
        <v>0.186440677966102</v>
      </c>
      <c r="E37">
        <v>0.46694915254237301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0.16869999999999999</v>
      </c>
      <c r="M37">
        <v>0.44519999999999998</v>
      </c>
      <c r="O37" s="6">
        <v>26</v>
      </c>
      <c r="P37" s="6">
        <v>26</v>
      </c>
      <c r="Q37" s="6">
        <v>46</v>
      </c>
      <c r="R37">
        <v>10</v>
      </c>
      <c r="S37">
        <v>18</v>
      </c>
    </row>
    <row r="38" spans="1:19" x14ac:dyDescent="0.35">
      <c r="A38" t="s">
        <v>21</v>
      </c>
      <c r="B38">
        <v>0.31779661016949201</v>
      </c>
      <c r="C38">
        <v>0.42033898305084699</v>
      </c>
      <c r="D38">
        <v>0.20508474576271199</v>
      </c>
      <c r="E38">
        <v>0.48050847457627099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0.20200000000000001</v>
      </c>
      <c r="M38">
        <v>0.49230000000000002</v>
      </c>
      <c r="O38" s="6">
        <v>2.3E-3</v>
      </c>
      <c r="P38" s="6">
        <v>2.8999999999999998E-3</v>
      </c>
      <c r="Q38" s="6">
        <v>3.3E-3</v>
      </c>
      <c r="R38" s="6">
        <v>10</v>
      </c>
      <c r="S38" s="6">
        <v>18</v>
      </c>
    </row>
    <row r="39" spans="1:19" x14ac:dyDescent="0.35">
      <c r="A39" t="s">
        <v>22</v>
      </c>
      <c r="B39">
        <v>0.30423728813559298</v>
      </c>
      <c r="C39">
        <v>0.47966101694915297</v>
      </c>
      <c r="D39">
        <v>0.210169491525424</v>
      </c>
      <c r="E39">
        <v>0.48050847457627099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0.18533898305084739</v>
      </c>
      <c r="M39">
        <f>M27</f>
        <v>0.44521186440677962</v>
      </c>
      <c r="O39" s="6">
        <f>W27</f>
        <v>6.7470944111330177E-3</v>
      </c>
      <c r="P39" s="6">
        <f>W28</f>
        <v>6.5092941991225671E-3</v>
      </c>
      <c r="Q39" s="6">
        <f>W29</f>
        <v>7.6907616515719647E-3</v>
      </c>
      <c r="R39">
        <v>10</v>
      </c>
      <c r="S39">
        <v>18</v>
      </c>
    </row>
    <row r="40" spans="1:19" x14ac:dyDescent="0.35">
      <c r="A40" t="s">
        <v>23</v>
      </c>
      <c r="B40">
        <v>0.32796610169491502</v>
      </c>
      <c r="C40">
        <v>0.51610169491525404</v>
      </c>
      <c r="D40">
        <v>0.19745762711864401</v>
      </c>
      <c r="E40">
        <v>0.46186440677966101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0.38135593220338998</v>
      </c>
      <c r="C41">
        <v>0.47457627118644102</v>
      </c>
      <c r="D41">
        <v>0.18305084745762701</v>
      </c>
      <c r="E41">
        <v>0.47288135593220298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0.21355932203389799</v>
      </c>
      <c r="C42">
        <v>0.42627118644067802</v>
      </c>
      <c r="D42">
        <v>0.158474576271186</v>
      </c>
      <c r="E42">
        <v>0.46610169491525399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0.29661016949152502</v>
      </c>
      <c r="C43">
        <v>0.35169491525423702</v>
      </c>
      <c r="D43">
        <v>0.15169491525423701</v>
      </c>
      <c r="E43">
        <v>0.43644067796610198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0.25423728813559299</v>
      </c>
      <c r="C44">
        <v>0.44322033898305102</v>
      </c>
      <c r="D44">
        <v>0.18559322033898301</v>
      </c>
      <c r="E44">
        <v>0.454237288135593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0.32627118644067798</v>
      </c>
      <c r="C45">
        <v>0.40677966101694901</v>
      </c>
      <c r="D45">
        <v>0.18220338983050799</v>
      </c>
      <c r="E45">
        <v>0.45847457627118599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"/>
  <sheetViews>
    <sheetView workbookViewId="0">
      <selection activeCell="T38" sqref="T38"/>
    </sheetView>
  </sheetViews>
  <sheetFormatPr defaultRowHeight="14.5" x14ac:dyDescent="0.35"/>
  <sheetData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s="89" t="s">
        <v>39</v>
      </c>
      <c r="B3" s="86"/>
      <c r="C3" s="86"/>
      <c r="D3" s="86"/>
      <c r="E3" s="86"/>
      <c r="F3" s="86"/>
      <c r="G3" s="86"/>
      <c r="H3" s="86"/>
      <c r="I3" s="86"/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5" t="s">
        <v>55</v>
      </c>
      <c r="K4" t="s">
        <v>44</v>
      </c>
      <c r="L4">
        <v>0.17100000000000001</v>
      </c>
      <c r="M4">
        <v>0.4194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0.16664702810633833</v>
      </c>
      <c r="V4">
        <f>$Q$7-U4</f>
        <v>1.2579325952734812</v>
      </c>
      <c r="W4">
        <f>$Q$8*$Q$9/(SQRT($Q$8^2*SIN(V4)^2+$Q$9^2*COS(V4)^2))</f>
        <v>1.4003239884591163E-2</v>
      </c>
    </row>
    <row r="5" spans="1:23" x14ac:dyDescent="0.35">
      <c r="A5" s="86"/>
      <c r="B5" s="86"/>
      <c r="C5" s="86"/>
      <c r="D5" s="86"/>
      <c r="E5" s="86"/>
      <c r="F5" s="86"/>
      <c r="G5" s="86"/>
      <c r="H5" s="86"/>
      <c r="I5" s="86"/>
      <c r="J5" s="85"/>
      <c r="K5" t="s">
        <v>45</v>
      </c>
      <c r="L5" t="s">
        <v>98</v>
      </c>
      <c r="M5" t="s">
        <v>98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-0.25586249511135578</v>
      </c>
      <c r="V5">
        <f t="shared" ref="V5:V6" si="1">$Q$7-U5</f>
        <v>1.6804421184911753</v>
      </c>
      <c r="W5">
        <f t="shared" ref="W5:W6" si="2">$Q$8*$Q$9/(SQRT($Q$8^2*SIN(V5)^2+$Q$9^2*COS(V5)^2))</f>
        <v>1.3492672116144511E-2</v>
      </c>
    </row>
    <row r="6" spans="1:23" x14ac:dyDescent="0.35">
      <c r="A6" s="86"/>
      <c r="B6" s="86"/>
      <c r="C6" s="86"/>
      <c r="D6" s="86"/>
      <c r="E6" s="86"/>
      <c r="F6" s="86"/>
      <c r="G6" s="86"/>
      <c r="H6" s="86"/>
      <c r="I6" s="86"/>
      <c r="J6" s="86" t="s">
        <v>56</v>
      </c>
      <c r="K6" t="s">
        <v>46</v>
      </c>
      <c r="L6">
        <v>0.17100000000000001</v>
      </c>
      <c r="M6">
        <v>0.4194</v>
      </c>
      <c r="N6">
        <v>4.1000000000000003E-3</v>
      </c>
      <c r="O6">
        <v>3.5400000000000001E-2</v>
      </c>
      <c r="P6">
        <v>2.6372</v>
      </c>
      <c r="Q6">
        <v>81.622399999999999</v>
      </c>
      <c r="R6" t="s">
        <v>62</v>
      </c>
      <c r="S6">
        <v>0.25729999999999997</v>
      </c>
      <c r="T6">
        <v>0</v>
      </c>
      <c r="U6">
        <f t="shared" si="0"/>
        <v>-1.36785875434009</v>
      </c>
      <c r="V6">
        <f t="shared" si="1"/>
        <v>2.7924383777199093</v>
      </c>
      <c r="W6">
        <f t="shared" si="2"/>
        <v>2.71751847699605E-2</v>
      </c>
    </row>
    <row r="7" spans="1:23" x14ac:dyDescent="0.35">
      <c r="A7" s="86"/>
      <c r="B7" s="86"/>
      <c r="C7" s="86"/>
      <c r="D7" s="86"/>
      <c r="E7" s="86"/>
      <c r="F7" s="86"/>
      <c r="G7" s="86"/>
      <c r="H7" s="86"/>
      <c r="I7" s="86"/>
      <c r="J7" s="86"/>
      <c r="K7" t="s">
        <v>47</v>
      </c>
      <c r="L7">
        <v>0.17100000000000001</v>
      </c>
      <c r="M7">
        <v>0.4194</v>
      </c>
      <c r="N7">
        <v>1.11E-2</v>
      </c>
      <c r="P7" t="s">
        <v>84</v>
      </c>
      <c r="Q7">
        <f>RADIANS(Q6)</f>
        <v>1.4245796233798196</v>
      </c>
    </row>
    <row r="8" spans="1:23" x14ac:dyDescent="0.35">
      <c r="A8" s="86"/>
      <c r="B8" s="86"/>
      <c r="C8" s="86"/>
      <c r="D8" s="86"/>
      <c r="E8" s="86"/>
      <c r="F8" s="86"/>
      <c r="G8" s="86"/>
      <c r="H8" s="86"/>
      <c r="I8" s="86"/>
      <c r="J8" s="86"/>
      <c r="K8" t="s">
        <v>48</v>
      </c>
      <c r="L8">
        <v>0.17100000000000001</v>
      </c>
      <c r="M8">
        <v>0.4194</v>
      </c>
      <c r="N8">
        <v>1.7600000000000001E-2</v>
      </c>
      <c r="P8" t="s">
        <v>86</v>
      </c>
      <c r="Q8">
        <f>O6</f>
        <v>3.5400000000000001E-2</v>
      </c>
    </row>
    <row r="9" spans="1:23" x14ac:dyDescent="0.35">
      <c r="A9" s="86"/>
      <c r="B9" s="86"/>
      <c r="C9" s="86"/>
      <c r="D9" s="86"/>
      <c r="E9" s="86"/>
      <c r="F9" s="86"/>
      <c r="G9" s="86"/>
      <c r="H9" s="86"/>
      <c r="I9" s="86"/>
      <c r="J9" s="86"/>
      <c r="K9" t="s">
        <v>49</v>
      </c>
      <c r="L9">
        <v>0.17100000000000001</v>
      </c>
      <c r="M9">
        <v>0.4194</v>
      </c>
      <c r="N9">
        <v>8.8999999999999999E-3</v>
      </c>
      <c r="P9" t="s">
        <v>87</v>
      </c>
      <c r="Q9">
        <f>Q8/P6</f>
        <v>1.3423327771879266E-2</v>
      </c>
    </row>
    <row r="10" spans="1:23" x14ac:dyDescent="0.3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t="s">
        <v>50</v>
      </c>
      <c r="L10">
        <v>0.17100000000000001</v>
      </c>
      <c r="M10">
        <v>0.4194</v>
      </c>
      <c r="N10">
        <v>1.11E-2</v>
      </c>
    </row>
    <row r="11" spans="1:23" x14ac:dyDescent="0.3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t="s">
        <v>51</v>
      </c>
      <c r="L11">
        <v>0.17100000000000001</v>
      </c>
      <c r="M11">
        <v>0.4194</v>
      </c>
      <c r="N11">
        <v>9.1000000000000004E-3</v>
      </c>
    </row>
    <row r="12" spans="1:23" x14ac:dyDescent="0.3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t="s">
        <v>52</v>
      </c>
      <c r="L12">
        <v>0.17100000000000001</v>
      </c>
      <c r="M12">
        <v>0.4194</v>
      </c>
      <c r="N12">
        <v>1.5800000000000002E-2</v>
      </c>
    </row>
    <row r="13" spans="1:23" x14ac:dyDescent="0.3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t="s">
        <v>53</v>
      </c>
      <c r="L13">
        <v>0.17100000000000001</v>
      </c>
      <c r="M13">
        <v>0.4194</v>
      </c>
      <c r="N13">
        <v>7.3000000000000001E-3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s="86"/>
      <c r="B14" s="86"/>
      <c r="C14" s="86"/>
      <c r="D14" s="86"/>
      <c r="E14" s="86"/>
      <c r="F14" s="86"/>
      <c r="G14" s="86"/>
      <c r="H14" s="86"/>
      <c r="I14" s="86"/>
      <c r="J14" s="8" t="s">
        <v>67</v>
      </c>
      <c r="K14" t="s">
        <v>63</v>
      </c>
      <c r="L14">
        <v>0.16370000000000001</v>
      </c>
      <c r="M14">
        <v>0.36990000000000001</v>
      </c>
      <c r="O14" s="6">
        <v>5.3E-3</v>
      </c>
      <c r="P14" s="6">
        <v>5.1000000000000004E-3</v>
      </c>
      <c r="Q14" s="6">
        <v>3.8E-3</v>
      </c>
      <c r="R14">
        <v>10</v>
      </c>
      <c r="S14">
        <v>13</v>
      </c>
    </row>
    <row r="15" spans="1:23" x14ac:dyDescent="0.35">
      <c r="A15" s="86"/>
      <c r="B15" s="86"/>
      <c r="C15" s="86"/>
      <c r="D15" s="86"/>
      <c r="E15" s="86"/>
      <c r="F15" s="86"/>
      <c r="G15" s="86"/>
      <c r="H15" s="86"/>
      <c r="I15" s="86"/>
      <c r="J15" s="8" t="s">
        <v>68</v>
      </c>
      <c r="K15" t="s">
        <v>63</v>
      </c>
      <c r="L15">
        <v>0.17829999999999999</v>
      </c>
      <c r="M15">
        <v>0.46889999999999998</v>
      </c>
      <c r="O15" s="6">
        <v>7.4000000000000003E-3</v>
      </c>
      <c r="P15" s="6">
        <v>8.0000000000000002E-3</v>
      </c>
      <c r="Q15" s="6">
        <v>1.3599999999999999E-2</v>
      </c>
      <c r="R15" s="6">
        <v>10</v>
      </c>
      <c r="S15" s="6">
        <v>13</v>
      </c>
    </row>
    <row r="16" spans="1:23" x14ac:dyDescent="0.35">
      <c r="A16" s="86"/>
      <c r="B16" s="86"/>
      <c r="C16" s="86"/>
      <c r="D16" s="86"/>
      <c r="E16" s="86"/>
      <c r="F16" s="86"/>
      <c r="G16" s="86"/>
      <c r="H16" s="86"/>
      <c r="I16" s="86"/>
      <c r="J16" t="s">
        <v>69</v>
      </c>
      <c r="K16" t="s">
        <v>63</v>
      </c>
      <c r="L16">
        <f>L4</f>
        <v>0.17100000000000001</v>
      </c>
      <c r="M16">
        <f>M4</f>
        <v>0.4194</v>
      </c>
      <c r="O16" s="6">
        <f>W4</f>
        <v>1.4003239884591163E-2</v>
      </c>
      <c r="P16" s="6">
        <f>W5</f>
        <v>1.3492672116144511E-2</v>
      </c>
      <c r="Q16" s="6">
        <f>W6</f>
        <v>2.71751847699605E-2</v>
      </c>
      <c r="R16">
        <v>10</v>
      </c>
      <c r="S16">
        <v>18</v>
      </c>
    </row>
    <row r="17" spans="1:23" x14ac:dyDescent="0.35">
      <c r="A17" s="86"/>
      <c r="B17" s="86"/>
      <c r="C17" s="86"/>
      <c r="D17" s="86"/>
      <c r="E17" s="86"/>
      <c r="F17" s="86"/>
      <c r="G17" s="86"/>
      <c r="H17" s="86"/>
      <c r="I17" s="86"/>
      <c r="J17" s="8"/>
    </row>
    <row r="18" spans="1:23" x14ac:dyDescent="0.35">
      <c r="A18" s="86"/>
      <c r="B18" s="86"/>
      <c r="C18" s="86"/>
      <c r="D18" s="86"/>
      <c r="E18" s="86"/>
      <c r="F18" s="86"/>
      <c r="G18" s="86"/>
      <c r="H18" s="86"/>
      <c r="I18" s="86"/>
      <c r="J18" s="8"/>
    </row>
    <row r="19" spans="1:23" x14ac:dyDescent="0.35">
      <c r="A19" s="86"/>
      <c r="B19" s="86"/>
      <c r="C19" s="86"/>
      <c r="D19" s="86"/>
      <c r="E19" s="86"/>
      <c r="F19" s="86"/>
      <c r="G19" s="86"/>
      <c r="H19" s="86"/>
      <c r="I19" s="86"/>
      <c r="J19" s="8"/>
    </row>
    <row r="20" spans="1:23" x14ac:dyDescent="0.35">
      <c r="A20" s="86"/>
      <c r="B20" s="86"/>
      <c r="C20" s="86"/>
      <c r="D20" s="86"/>
      <c r="E20" s="86"/>
      <c r="F20" s="86"/>
      <c r="G20" s="86"/>
      <c r="H20" s="86"/>
      <c r="I20" s="86"/>
      <c r="J20" s="8"/>
    </row>
    <row r="21" spans="1:23" x14ac:dyDescent="0.35">
      <c r="A21" s="86"/>
      <c r="B21" s="86"/>
      <c r="C21" s="86"/>
      <c r="D21" s="86"/>
      <c r="E21" s="86"/>
      <c r="F21" s="86"/>
      <c r="G21" s="86"/>
      <c r="H21" s="86"/>
      <c r="I21" s="86"/>
      <c r="J21" s="8"/>
    </row>
    <row r="22" spans="1:23" x14ac:dyDescent="0.35">
      <c r="A22" s="86"/>
      <c r="B22" s="86"/>
      <c r="C22" s="86"/>
      <c r="D22" s="86"/>
      <c r="E22" s="86"/>
      <c r="F22" s="86"/>
      <c r="G22" s="86"/>
      <c r="H22" s="86"/>
      <c r="I22" s="86"/>
    </row>
    <row r="24" spans="1:23" x14ac:dyDescent="0.35">
      <c r="A24" t="s">
        <v>29</v>
      </c>
      <c r="B24" t="s">
        <v>34</v>
      </c>
      <c r="C24" t="s">
        <v>18</v>
      </c>
      <c r="D24" s="1">
        <v>0.70614583333333336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0.27966101694915302</v>
      </c>
      <c r="C26">
        <v>0.44406779661016899</v>
      </c>
      <c r="D26">
        <v>6.1864406779660999E-2</v>
      </c>
      <c r="E26">
        <v>0.138135593220339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0.146610169491525</v>
      </c>
      <c r="C27">
        <v>0.53305084745762699</v>
      </c>
      <c r="D27">
        <v>0.132203389830508</v>
      </c>
      <c r="E27">
        <v>0.439830508474576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0.15550847457627118</v>
      </c>
      <c r="M27">
        <f>AVERAGE(E26:E45)</f>
        <v>0.40355932203389833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0.19215050526123714</v>
      </c>
      <c r="V27">
        <f>$Q$30-U27</f>
        <v>1.4555921522663333</v>
      </c>
      <c r="W27">
        <f>$Q$31*$Q$32/(SQRT($Q$31^2*SIN(V27)^2+$Q$32^2*COS(V27)^2))</f>
        <v>9.5393842209227156E-3</v>
      </c>
    </row>
    <row r="28" spans="1:23" x14ac:dyDescent="0.35">
      <c r="A28" t="s">
        <v>11</v>
      </c>
      <c r="B28">
        <v>0.20762711864406799</v>
      </c>
      <c r="C28">
        <v>0.473728813559322</v>
      </c>
      <c r="D28">
        <v>0.12711864406779699</v>
      </c>
      <c r="E28">
        <v>0.44661016949152499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3.8037066697842938E-2</v>
      </c>
      <c r="M28">
        <f>_xlfn.STDEV.P(E26:E45)</f>
        <v>6.8432190271290216E-2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-0.26937548710664749</v>
      </c>
      <c r="V28">
        <f t="shared" ref="V28" si="4">$Q$30-U28</f>
        <v>1.9171181446342178</v>
      </c>
      <c r="W28">
        <f t="shared" ref="W28:W29" si="5">$Q$31*$Q$32/(SQRT($Q$31^2*SIN(V28)^2+$Q$32^2*COS(V28)^2))</f>
        <v>9.9648935693773064E-3</v>
      </c>
    </row>
    <row r="29" spans="1:23" x14ac:dyDescent="0.35">
      <c r="A29" t="s">
        <v>12</v>
      </c>
      <c r="B29">
        <v>0.29830508474576301</v>
      </c>
      <c r="C29">
        <v>0.44322033898305102</v>
      </c>
      <c r="D29">
        <v>9.6610169491525399E-2</v>
      </c>
      <c r="E29">
        <v>0.44830508474576303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0.1555</v>
      </c>
      <c r="M29">
        <v>0.40360000000000001</v>
      </c>
      <c r="N29">
        <v>5.5999999999999999E-3</v>
      </c>
      <c r="O29">
        <v>2.18E-2</v>
      </c>
      <c r="P29">
        <v>2.2976000000000001</v>
      </c>
      <c r="Q29">
        <v>94.408699999999996</v>
      </c>
      <c r="R29" t="s">
        <v>62</v>
      </c>
      <c r="S29">
        <v>0.25729999999999997</v>
      </c>
      <c r="T29">
        <v>0</v>
      </c>
      <c r="U29">
        <f t="shared" si="3"/>
        <v>-1.323715849105606</v>
      </c>
      <c r="V29">
        <f>$Q$30-U29</f>
        <v>2.9714585066331765</v>
      </c>
      <c r="W29">
        <f t="shared" si="5"/>
        <v>2.0574582552099048E-2</v>
      </c>
    </row>
    <row r="30" spans="1:23" x14ac:dyDescent="0.35">
      <c r="A30" t="s">
        <v>13</v>
      </c>
      <c r="B30">
        <v>0.14830508474576301</v>
      </c>
      <c r="C30">
        <v>0.40932203389830502</v>
      </c>
      <c r="D30">
        <v>0.172033898305085</v>
      </c>
      <c r="E30">
        <v>0.39152542372881399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0.1555</v>
      </c>
      <c r="M30">
        <v>0.40360000000000001</v>
      </c>
      <c r="N30">
        <v>7.7000000000000002E-3</v>
      </c>
      <c r="P30" t="s">
        <v>84</v>
      </c>
      <c r="Q30">
        <f>RADIANS(Q29)</f>
        <v>1.6477426575275704</v>
      </c>
    </row>
    <row r="31" spans="1:23" x14ac:dyDescent="0.35">
      <c r="A31" t="s">
        <v>14</v>
      </c>
      <c r="B31">
        <v>0.29830508474576301</v>
      </c>
      <c r="C31">
        <v>0.43474576271186399</v>
      </c>
      <c r="D31">
        <v>0.115254237288136</v>
      </c>
      <c r="E31">
        <v>0.42881355932203402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0.1555</v>
      </c>
      <c r="M31">
        <v>0.40360000000000001</v>
      </c>
      <c r="N31">
        <v>1.1299999999999999E-2</v>
      </c>
      <c r="P31" t="s">
        <v>86</v>
      </c>
      <c r="Q31">
        <f>O29</f>
        <v>2.18E-2</v>
      </c>
    </row>
    <row r="32" spans="1:23" x14ac:dyDescent="0.35">
      <c r="A32" t="s">
        <v>15</v>
      </c>
      <c r="B32">
        <v>0.17033898305084699</v>
      </c>
      <c r="C32">
        <v>0.38644067796610199</v>
      </c>
      <c r="D32">
        <v>0.15423728813559301</v>
      </c>
      <c r="E32">
        <v>0.394067796610169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0.1555</v>
      </c>
      <c r="M32">
        <v>0.40360000000000001</v>
      </c>
      <c r="N32">
        <v>4.8999999999999998E-3</v>
      </c>
      <c r="P32" t="s">
        <v>87</v>
      </c>
      <c r="Q32">
        <f>Q31/P29</f>
        <v>9.4881615598885784E-3</v>
      </c>
    </row>
    <row r="33" spans="1:19" x14ac:dyDescent="0.35">
      <c r="A33" t="s">
        <v>16</v>
      </c>
      <c r="B33">
        <v>0.30932203389830498</v>
      </c>
      <c r="C33">
        <v>0.42372881355932202</v>
      </c>
      <c r="D33">
        <v>0.14745762711864399</v>
      </c>
      <c r="E33">
        <v>0.38644067796610199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0.1555</v>
      </c>
      <c r="M33">
        <v>0.40360000000000001</v>
      </c>
      <c r="N33">
        <v>3.3E-3</v>
      </c>
    </row>
    <row r="34" spans="1:19" x14ac:dyDescent="0.35">
      <c r="A34" t="s">
        <v>17</v>
      </c>
      <c r="B34">
        <v>0.28389830508474601</v>
      </c>
      <c r="C34">
        <v>0.40084745762711899</v>
      </c>
      <c r="D34">
        <v>0.169491525423729</v>
      </c>
      <c r="E34">
        <v>0.39491525423728802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0.1555</v>
      </c>
      <c r="M34">
        <v>0.40360000000000001</v>
      </c>
      <c r="N34">
        <v>5.1999999999999998E-3</v>
      </c>
    </row>
    <row r="35" spans="1:19" x14ac:dyDescent="0.35">
      <c r="A35" t="s">
        <v>18</v>
      </c>
      <c r="B35">
        <v>0.18728813559322</v>
      </c>
      <c r="C35">
        <v>0.50084745762711902</v>
      </c>
      <c r="D35">
        <v>0.15423728813559301</v>
      </c>
      <c r="E35">
        <v>0.38813559322033903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0.1555</v>
      </c>
      <c r="M35">
        <v>0.40360000000000001</v>
      </c>
      <c r="N35">
        <v>9.7999999999999997E-3</v>
      </c>
    </row>
    <row r="36" spans="1:19" x14ac:dyDescent="0.35">
      <c r="A36" t="s">
        <v>19</v>
      </c>
      <c r="B36">
        <v>0.3</v>
      </c>
      <c r="C36">
        <v>0.51525423728813602</v>
      </c>
      <c r="D36">
        <v>0.146610169491525</v>
      </c>
      <c r="E36">
        <v>0.44406779661016899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0.1555</v>
      </c>
      <c r="M36">
        <v>0.40360000000000001</v>
      </c>
      <c r="N36">
        <v>9.7000000000000003E-3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0.35762711864406799</v>
      </c>
      <c r="C37">
        <v>0.44322033898305102</v>
      </c>
      <c r="D37">
        <v>0.20762711864406799</v>
      </c>
      <c r="E37">
        <v>0.497457627118644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0.15920000000000001</v>
      </c>
      <c r="M37">
        <v>0.35370000000000001</v>
      </c>
      <c r="O37" s="6">
        <v>3.0000000000000001E-3</v>
      </c>
      <c r="P37" s="6">
        <v>2.8999999999999998E-3</v>
      </c>
      <c r="Q37" s="6">
        <v>9.4000000000000004E-3</v>
      </c>
      <c r="R37" s="6">
        <v>10</v>
      </c>
      <c r="S37" s="6">
        <v>11</v>
      </c>
    </row>
    <row r="38" spans="1:19" x14ac:dyDescent="0.35">
      <c r="A38" t="s">
        <v>21</v>
      </c>
      <c r="B38">
        <v>0.38135593220338998</v>
      </c>
      <c r="C38">
        <v>0.514406779661017</v>
      </c>
      <c r="D38">
        <v>0.183898305084746</v>
      </c>
      <c r="E38">
        <v>0.41610169491525401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0.15179999999999999</v>
      </c>
      <c r="M38">
        <v>0.50129999999999997</v>
      </c>
      <c r="O38" s="6">
        <v>6.7000000000000002E-3</v>
      </c>
      <c r="P38" s="6">
        <v>7.1000000000000004E-3</v>
      </c>
      <c r="Q38" s="6">
        <v>1.09E-2</v>
      </c>
      <c r="R38" s="6">
        <v>10</v>
      </c>
      <c r="S38" s="6">
        <v>18</v>
      </c>
    </row>
    <row r="39" spans="1:19" x14ac:dyDescent="0.35">
      <c r="A39" t="s">
        <v>22</v>
      </c>
      <c r="B39">
        <v>0.233050847457627</v>
      </c>
      <c r="C39">
        <v>0.36440677966101698</v>
      </c>
      <c r="D39">
        <v>0.206779661016949</v>
      </c>
      <c r="E39">
        <v>0.37372881355932203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0.15550847457627118</v>
      </c>
      <c r="M39">
        <f>M27</f>
        <v>0.40355932203389833</v>
      </c>
      <c r="O39" s="6">
        <f>W27</f>
        <v>9.5393842209227156E-3</v>
      </c>
      <c r="P39" s="6">
        <f>W28</f>
        <v>9.9648935693773064E-3</v>
      </c>
      <c r="Q39" s="6">
        <f>W29</f>
        <v>2.0574582552099048E-2</v>
      </c>
      <c r="R39">
        <v>10</v>
      </c>
      <c r="S39">
        <v>18</v>
      </c>
    </row>
    <row r="40" spans="1:19" x14ac:dyDescent="0.35">
      <c r="A40" t="s">
        <v>23</v>
      </c>
      <c r="B40">
        <v>0.34322033898305099</v>
      </c>
      <c r="C40">
        <v>0.43474576271186399</v>
      </c>
      <c r="D40">
        <v>0.21355932203389799</v>
      </c>
      <c r="E40">
        <v>0.39322033898305098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0.32966101694915301</v>
      </c>
      <c r="C41">
        <v>0.46016949152542402</v>
      </c>
      <c r="D41">
        <v>0.15169491525423701</v>
      </c>
      <c r="E41">
        <v>0.39576271186440698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0.39576271186440698</v>
      </c>
      <c r="C42">
        <v>0.50084745762711902</v>
      </c>
      <c r="D42">
        <v>0.157627118644068</v>
      </c>
      <c r="E42">
        <v>0.42627118644067802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0.15593220338983099</v>
      </c>
      <c r="C43">
        <v>0.48983050847457599</v>
      </c>
      <c r="D43">
        <v>0.21101694915254199</v>
      </c>
      <c r="E43">
        <v>0.379661016949153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0.13135593220339001</v>
      </c>
      <c r="C44">
        <v>0.52627118644067805</v>
      </c>
      <c r="D44">
        <v>0.16525423728813601</v>
      </c>
      <c r="E44">
        <v>0.427966101694915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0.25084745762711902</v>
      </c>
      <c r="C45">
        <v>0.46355932203389799</v>
      </c>
      <c r="D45">
        <v>0.13559322033898299</v>
      </c>
      <c r="E45">
        <v>0.46016949152542402</v>
      </c>
      <c r="F45">
        <v>0.24</v>
      </c>
      <c r="G45">
        <v>0.46</v>
      </c>
      <c r="H45">
        <v>0.01</v>
      </c>
      <c r="I45">
        <v>1</v>
      </c>
    </row>
  </sheetData>
  <mergeCells count="5">
    <mergeCell ref="A3:I22"/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N59" sqref="N59"/>
    </sheetView>
  </sheetViews>
  <sheetFormatPr defaultRowHeight="14.5" x14ac:dyDescent="0.35"/>
  <sheetData>
    <row r="1" spans="1:10" x14ac:dyDescent="0.35">
      <c r="A1" s="18" t="s">
        <v>29</v>
      </c>
      <c r="B1" s="18" t="s">
        <v>34</v>
      </c>
      <c r="C1" s="18" t="s">
        <v>18</v>
      </c>
      <c r="D1" s="19">
        <v>0.75104166666666661</v>
      </c>
      <c r="E1" s="18"/>
      <c r="F1" s="18"/>
      <c r="G1" s="18"/>
      <c r="H1" s="18"/>
      <c r="I1" s="18"/>
      <c r="J1" s="4"/>
    </row>
    <row r="2" spans="1:10" x14ac:dyDescent="0.3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 t="s">
        <v>8</v>
      </c>
      <c r="J2" s="4"/>
    </row>
    <row r="3" spans="1:10" x14ac:dyDescent="0.35">
      <c r="A3" s="18" t="s">
        <v>9</v>
      </c>
      <c r="B3" s="18">
        <v>0.35677966101694902</v>
      </c>
      <c r="C3" s="18">
        <v>0.51949152542372901</v>
      </c>
      <c r="D3" s="18">
        <v>0.16779661016949199</v>
      </c>
      <c r="E3" s="18">
        <v>0.37627118644067797</v>
      </c>
      <c r="F3" s="18">
        <v>0.24</v>
      </c>
      <c r="G3" s="18">
        <v>0.46</v>
      </c>
      <c r="H3" s="18">
        <v>0.01</v>
      </c>
      <c r="I3" s="18">
        <v>1</v>
      </c>
      <c r="J3" s="4"/>
    </row>
    <row r="4" spans="1:10" ht="14.5" customHeight="1" x14ac:dyDescent="0.35">
      <c r="A4" s="18" t="s">
        <v>10</v>
      </c>
      <c r="B4" s="18">
        <v>0.15169491525423701</v>
      </c>
      <c r="C4" s="18">
        <v>0.459322033898305</v>
      </c>
      <c r="D4" s="18">
        <v>4.1525423728813599E-2</v>
      </c>
      <c r="E4" s="18">
        <v>0.31610169491525397</v>
      </c>
      <c r="F4" s="18">
        <v>0.24</v>
      </c>
      <c r="G4" s="18">
        <v>0.46</v>
      </c>
      <c r="H4" s="18">
        <v>0.01</v>
      </c>
      <c r="I4" s="18">
        <v>1</v>
      </c>
      <c r="J4" s="4"/>
    </row>
    <row r="5" spans="1:10" x14ac:dyDescent="0.35">
      <c r="A5" s="18" t="s">
        <v>11</v>
      </c>
      <c r="B5" s="18">
        <v>0.18474576271186399</v>
      </c>
      <c r="C5" s="18">
        <v>0.43305084745762701</v>
      </c>
      <c r="D5" s="18">
        <v>3.2203389830508501E-2</v>
      </c>
      <c r="E5" s="18">
        <v>0.22627118644067801</v>
      </c>
      <c r="F5" s="18">
        <v>0.24</v>
      </c>
      <c r="G5" s="18">
        <v>0.46</v>
      </c>
      <c r="H5" s="18">
        <v>0.01</v>
      </c>
      <c r="I5" s="18">
        <v>1</v>
      </c>
      <c r="J5" s="4"/>
    </row>
    <row r="6" spans="1:10" ht="14.5" customHeight="1" x14ac:dyDescent="0.35">
      <c r="A6" s="18" t="s">
        <v>12</v>
      </c>
      <c r="B6" s="18">
        <v>0.31525423728813601</v>
      </c>
      <c r="C6" s="18">
        <v>0.39237288135593201</v>
      </c>
      <c r="D6" s="18">
        <v>4.4915254237288101E-2</v>
      </c>
      <c r="E6" s="18">
        <v>4.83050847457627E-2</v>
      </c>
      <c r="F6" s="18">
        <v>0.24</v>
      </c>
      <c r="G6" s="18">
        <v>0.46</v>
      </c>
      <c r="H6" s="18">
        <v>0.01</v>
      </c>
      <c r="I6" s="18">
        <v>1</v>
      </c>
      <c r="J6" s="4"/>
    </row>
    <row r="7" spans="1:10" x14ac:dyDescent="0.35">
      <c r="A7" s="18" t="s">
        <v>13</v>
      </c>
      <c r="B7" s="18">
        <v>0.16016949152542401</v>
      </c>
      <c r="C7" s="18">
        <v>0.46186440677966101</v>
      </c>
      <c r="D7" s="18">
        <v>7.2033898305084706E-2</v>
      </c>
      <c r="E7" s="18">
        <v>0.27542372881355898</v>
      </c>
      <c r="F7" s="18">
        <v>0.24</v>
      </c>
      <c r="G7" s="18">
        <v>0.46</v>
      </c>
      <c r="H7" s="18">
        <v>0.01</v>
      </c>
      <c r="I7" s="18">
        <v>1</v>
      </c>
      <c r="J7" s="4"/>
    </row>
    <row r="8" spans="1:10" x14ac:dyDescent="0.35">
      <c r="A8" s="18" t="s">
        <v>14</v>
      </c>
      <c r="B8" s="18">
        <v>0.31949152542372899</v>
      </c>
      <c r="C8" s="18">
        <v>0.42457627118644098</v>
      </c>
      <c r="D8" s="18">
        <v>6.8644067796610198E-2</v>
      </c>
      <c r="E8" s="18">
        <v>0.12288135593220301</v>
      </c>
      <c r="F8" s="18">
        <v>0.24</v>
      </c>
      <c r="G8" s="18">
        <v>0.46</v>
      </c>
      <c r="H8" s="18">
        <v>0.01</v>
      </c>
      <c r="I8" s="18">
        <v>1</v>
      </c>
      <c r="J8" s="4"/>
    </row>
    <row r="9" spans="1:10" x14ac:dyDescent="0.35">
      <c r="A9" s="18" t="s">
        <v>15</v>
      </c>
      <c r="B9" s="18">
        <v>0.31355932203389802</v>
      </c>
      <c r="C9" s="18">
        <v>0.52796610169491498</v>
      </c>
      <c r="D9" s="18">
        <v>6.4406779661016905E-2</v>
      </c>
      <c r="E9" s="18">
        <v>0.17627118644067799</v>
      </c>
      <c r="F9" s="18">
        <v>0.24</v>
      </c>
      <c r="G9" s="18">
        <v>0.46</v>
      </c>
      <c r="H9" s="18">
        <v>0.01</v>
      </c>
      <c r="I9" s="18">
        <v>1</v>
      </c>
      <c r="J9" s="4"/>
    </row>
    <row r="10" spans="1:10" x14ac:dyDescent="0.35">
      <c r="A10" s="18" t="s">
        <v>16</v>
      </c>
      <c r="B10" s="18">
        <v>0.29745762711864399</v>
      </c>
      <c r="C10" s="18">
        <v>0.37118644067796602</v>
      </c>
      <c r="D10" s="18">
        <v>9.0677966101694901E-2</v>
      </c>
      <c r="E10" s="18">
        <v>0.28220338983050802</v>
      </c>
      <c r="F10" s="18">
        <v>0.24</v>
      </c>
      <c r="G10" s="18">
        <v>0.46</v>
      </c>
      <c r="H10" s="18">
        <v>0.01</v>
      </c>
      <c r="I10" s="18">
        <v>1</v>
      </c>
      <c r="J10" s="4"/>
    </row>
    <row r="11" spans="1:10" x14ac:dyDescent="0.35">
      <c r="A11" s="18" t="s">
        <v>17</v>
      </c>
      <c r="B11" s="18">
        <v>0.26101694915254198</v>
      </c>
      <c r="C11" s="18">
        <v>0.38644067796610199</v>
      </c>
      <c r="D11" s="18">
        <v>4.4067796610169498E-2</v>
      </c>
      <c r="E11" s="18">
        <v>0.143220338983051</v>
      </c>
      <c r="F11" s="18">
        <v>0.24</v>
      </c>
      <c r="G11" s="18">
        <v>0.46</v>
      </c>
      <c r="H11" s="18">
        <v>0.01</v>
      </c>
      <c r="I11" s="18">
        <v>1</v>
      </c>
      <c r="J11" s="4"/>
    </row>
    <row r="12" spans="1:10" x14ac:dyDescent="0.35">
      <c r="A12" s="18" t="s">
        <v>18</v>
      </c>
      <c r="B12" s="18">
        <v>0.37542372881355901</v>
      </c>
      <c r="C12" s="18">
        <v>0.46101694915254199</v>
      </c>
      <c r="D12" s="18">
        <v>4.4067796610169498E-2</v>
      </c>
      <c r="E12" s="18">
        <v>8.6440677966101706E-2</v>
      </c>
      <c r="F12" s="18">
        <v>0.24</v>
      </c>
      <c r="G12" s="18">
        <v>0.46</v>
      </c>
      <c r="H12" s="18">
        <v>0.01</v>
      </c>
      <c r="I12" s="18">
        <v>1</v>
      </c>
      <c r="J12" s="4"/>
    </row>
    <row r="13" spans="1:10" x14ac:dyDescent="0.35">
      <c r="A13" s="18" t="s">
        <v>19</v>
      </c>
      <c r="B13" s="18">
        <v>0.28305084745762699</v>
      </c>
      <c r="C13" s="18">
        <v>0.36271186440677999</v>
      </c>
      <c r="D13" s="18">
        <v>4.6610169491525397E-2</v>
      </c>
      <c r="E13" s="18">
        <v>0.15084745762711901</v>
      </c>
      <c r="F13" s="18">
        <v>0.24</v>
      </c>
      <c r="G13" s="18">
        <v>0.46</v>
      </c>
      <c r="H13" s="18">
        <v>0.01</v>
      </c>
      <c r="I13" s="18">
        <v>1</v>
      </c>
      <c r="J13" s="4"/>
    </row>
    <row r="14" spans="1:10" x14ac:dyDescent="0.35">
      <c r="A14" s="18" t="s">
        <v>20</v>
      </c>
      <c r="B14" s="18">
        <v>0.24576271186440701</v>
      </c>
      <c r="C14" s="18">
        <v>0.51949152542372901</v>
      </c>
      <c r="D14" s="18">
        <v>5.3389830508474602E-2</v>
      </c>
      <c r="E14" s="18">
        <v>0.17966101694915301</v>
      </c>
      <c r="F14" s="18">
        <v>0.24</v>
      </c>
      <c r="G14" s="18">
        <v>0.46</v>
      </c>
      <c r="H14" s="18">
        <v>0.01</v>
      </c>
      <c r="I14" s="18">
        <v>1</v>
      </c>
      <c r="J14" s="4"/>
    </row>
    <row r="15" spans="1:10" x14ac:dyDescent="0.35">
      <c r="A15" s="18" t="s">
        <v>21</v>
      </c>
      <c r="B15" s="18">
        <v>0.26864406779660999</v>
      </c>
      <c r="C15" s="18">
        <v>0.38813559322033903</v>
      </c>
      <c r="D15" s="18">
        <v>7.7966101694915302E-2</v>
      </c>
      <c r="E15" s="18">
        <v>0.21610169491525399</v>
      </c>
      <c r="F15" s="18">
        <v>0.24</v>
      </c>
      <c r="G15" s="18">
        <v>0.46</v>
      </c>
      <c r="H15" s="18">
        <v>0.01</v>
      </c>
      <c r="I15" s="18">
        <v>1</v>
      </c>
      <c r="J15" s="4"/>
    </row>
    <row r="16" spans="1:10" x14ac:dyDescent="0.35">
      <c r="A16" s="18" t="s">
        <v>22</v>
      </c>
      <c r="B16" s="18">
        <v>0.152542372881356</v>
      </c>
      <c r="C16" s="18">
        <v>0.38813559322033903</v>
      </c>
      <c r="D16" s="18">
        <v>5.4237288135593198E-2</v>
      </c>
      <c r="E16" s="18">
        <v>0.16864406779661001</v>
      </c>
      <c r="F16" s="18">
        <v>0.24</v>
      </c>
      <c r="G16" s="18">
        <v>0.46</v>
      </c>
      <c r="H16" s="18">
        <v>0.01</v>
      </c>
      <c r="I16" s="18">
        <v>1</v>
      </c>
      <c r="J16" s="4"/>
    </row>
    <row r="17" spans="1:10" x14ac:dyDescent="0.35">
      <c r="A17" s="18" t="s">
        <v>23</v>
      </c>
      <c r="B17" s="18">
        <v>0.26949152542372901</v>
      </c>
      <c r="C17" s="18">
        <v>0.38050847457627102</v>
      </c>
      <c r="D17" s="18">
        <v>6.2711864406779699E-2</v>
      </c>
      <c r="E17" s="18">
        <v>0.115254237288136</v>
      </c>
      <c r="F17" s="18">
        <v>0.24</v>
      </c>
      <c r="G17" s="18">
        <v>0.46</v>
      </c>
      <c r="H17" s="18">
        <v>0.01</v>
      </c>
      <c r="I17" s="18">
        <v>1</v>
      </c>
      <c r="J17" s="4"/>
    </row>
    <row r="18" spans="1:10" x14ac:dyDescent="0.35">
      <c r="A18" s="18" t="s">
        <v>24</v>
      </c>
      <c r="B18" s="18">
        <v>0.25423728813559299</v>
      </c>
      <c r="C18" s="18">
        <v>0.379661016949153</v>
      </c>
      <c r="D18" s="18">
        <v>3.9830508474576302E-2</v>
      </c>
      <c r="E18" s="18">
        <v>0.122033898305085</v>
      </c>
      <c r="F18" s="18">
        <v>0.24</v>
      </c>
      <c r="G18" s="18">
        <v>0.46</v>
      </c>
      <c r="H18" s="18">
        <v>0.01</v>
      </c>
      <c r="I18" s="18">
        <v>1</v>
      </c>
      <c r="J18" s="4"/>
    </row>
    <row r="19" spans="1:10" x14ac:dyDescent="0.35">
      <c r="A19" s="18" t="s">
        <v>25</v>
      </c>
      <c r="B19" s="18">
        <v>0.33389830508474599</v>
      </c>
      <c r="C19" s="18">
        <v>0.50338983050847497</v>
      </c>
      <c r="D19" s="18">
        <v>3.2203389830508501E-2</v>
      </c>
      <c r="E19" s="18">
        <v>0.120338983050847</v>
      </c>
      <c r="F19" s="18">
        <v>0.24</v>
      </c>
      <c r="G19" s="18">
        <v>0.46</v>
      </c>
      <c r="H19" s="18">
        <v>0.01</v>
      </c>
      <c r="I19" s="18">
        <v>1</v>
      </c>
      <c r="J19" s="4"/>
    </row>
    <row r="20" spans="1:10" x14ac:dyDescent="0.35">
      <c r="A20" s="18" t="s">
        <v>26</v>
      </c>
      <c r="B20" s="18">
        <v>0.30677966101694898</v>
      </c>
      <c r="C20" s="18">
        <v>0.44576271186440702</v>
      </c>
      <c r="D20" s="18">
        <v>9.8305084745762703E-2</v>
      </c>
      <c r="E20" s="18">
        <v>0.32881355932203399</v>
      </c>
      <c r="F20" s="18">
        <v>0.24</v>
      </c>
      <c r="G20" s="18">
        <v>0.46</v>
      </c>
      <c r="H20" s="18">
        <v>0.01</v>
      </c>
      <c r="I20" s="18">
        <v>1</v>
      </c>
      <c r="J20" s="4"/>
    </row>
    <row r="21" spans="1:10" x14ac:dyDescent="0.35">
      <c r="A21" s="18" t="s">
        <v>27</v>
      </c>
      <c r="B21" s="18">
        <v>0.18305084745762701</v>
      </c>
      <c r="C21" s="18">
        <v>0.40084745762711899</v>
      </c>
      <c r="D21" s="18">
        <v>4.2372881355932202E-2</v>
      </c>
      <c r="E21" s="18">
        <v>8.6440677966101706E-2</v>
      </c>
      <c r="F21" s="18">
        <v>0.24</v>
      </c>
      <c r="G21" s="18">
        <v>0.46</v>
      </c>
      <c r="H21" s="18">
        <v>0.01</v>
      </c>
      <c r="I21" s="18">
        <v>1</v>
      </c>
      <c r="J21" s="4"/>
    </row>
    <row r="22" spans="1:10" x14ac:dyDescent="0.35">
      <c r="A22" s="18" t="s">
        <v>28</v>
      </c>
      <c r="B22" s="18">
        <v>0.13644067796610199</v>
      </c>
      <c r="C22" s="18">
        <v>0.45338983050847498</v>
      </c>
      <c r="D22" s="18">
        <v>2.3728813559322E-2</v>
      </c>
      <c r="E22" s="18">
        <v>0.17033898305084699</v>
      </c>
      <c r="F22" s="18">
        <v>0.24</v>
      </c>
      <c r="G22" s="18">
        <v>0.46</v>
      </c>
      <c r="H22" s="18">
        <v>0.01</v>
      </c>
      <c r="I22" s="18">
        <v>1</v>
      </c>
      <c r="J22" s="4"/>
    </row>
    <row r="23" spans="1:10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</row>
  </sheetData>
  <pageMargins left="0.7" right="0.7" top="0.75" bottom="0.75" header="0.3" footer="0.3"/>
  <pageSetup paperSize="256" orientation="portrait" horizontalDpi="4294967292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O59" sqref="O59"/>
    </sheetView>
  </sheetViews>
  <sheetFormatPr defaultRowHeight="14.5" x14ac:dyDescent="0.35"/>
  <sheetData>
    <row r="1" spans="1:23" x14ac:dyDescent="0.35">
      <c r="A1" t="s">
        <v>29</v>
      </c>
      <c r="B1" t="s">
        <v>34</v>
      </c>
      <c r="C1" t="s">
        <v>18</v>
      </c>
      <c r="D1" s="1">
        <v>0.81956018518518514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0.28305084745762699</v>
      </c>
      <c r="C3">
        <v>0.44745762711864401</v>
      </c>
      <c r="D3">
        <v>0.22033898305084701</v>
      </c>
      <c r="E3">
        <v>0.41694915254237302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0.30423728813559298</v>
      </c>
      <c r="C4">
        <v>0.39067796610169497</v>
      </c>
      <c r="D4">
        <v>0.186440677966102</v>
      </c>
      <c r="E4">
        <v>0.399152542372881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0.20084745762711864</v>
      </c>
      <c r="M4">
        <f>AVERAGE(E3:E22)</f>
        <v>0.44457627118644061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0.12347630226735599</v>
      </c>
      <c r="V4">
        <f>$Q$7-U4</f>
        <v>1.6320875604606684</v>
      </c>
      <c r="W4">
        <f>$Q$8*$Q$9/(SQRT($Q$8^2*SIN(V4)^2+$Q$9^2*COS(V4)^2))</f>
        <v>5.6311000443846871E-4</v>
      </c>
    </row>
    <row r="5" spans="1:23" x14ac:dyDescent="0.35">
      <c r="A5" t="s">
        <v>11</v>
      </c>
      <c r="B5">
        <v>0.28813559322033899</v>
      </c>
      <c r="C5">
        <v>0.46355932203389799</v>
      </c>
      <c r="D5">
        <v>0.204237288135593</v>
      </c>
      <c r="E5">
        <v>0.45254237288135601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1.2946978253876359E-2</v>
      </c>
      <c r="M5">
        <f>_xlfn.STDEV.P(E3:E22)</f>
        <v>3.3445492622038372E-2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-0.23397388477669379</v>
      </c>
      <c r="V5">
        <f t="shared" ref="V5:V6" si="1">$Q$7-U5</f>
        <v>1.989537747504718</v>
      </c>
      <c r="W5">
        <f t="shared" ref="W5:W6" si="2">$Q$8*$Q$9/(SQRT($Q$8^2*SIN(V5)^2+$Q$9^2*COS(V5)^2))</f>
        <v>6.1375372487252873E-4</v>
      </c>
    </row>
    <row r="6" spans="1:23" x14ac:dyDescent="0.35">
      <c r="A6" t="s">
        <v>12</v>
      </c>
      <c r="B6">
        <v>0.23983050847457599</v>
      </c>
      <c r="C6">
        <v>0.38050847457627102</v>
      </c>
      <c r="D6">
        <v>0.19661016949152499</v>
      </c>
      <c r="E6">
        <v>0.485593220338983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0.20080000000000001</v>
      </c>
      <c r="M6">
        <v>0.4446</v>
      </c>
      <c r="N6">
        <v>3.5999999999999999E-3</v>
      </c>
      <c r="O6">
        <v>5.2499999999999998E-2</v>
      </c>
      <c r="P6">
        <v>6.4047999999999998</v>
      </c>
      <c r="Q6">
        <v>100.5864</v>
      </c>
      <c r="R6" t="s">
        <v>62</v>
      </c>
      <c r="S6">
        <v>0.25729999999999997</v>
      </c>
      <c r="T6">
        <v>0</v>
      </c>
      <c r="U6">
        <f t="shared" si="0"/>
        <v>-1.4444917234443071</v>
      </c>
      <c r="V6">
        <f t="shared" si="1"/>
        <v>3.2000555861723314</v>
      </c>
      <c r="W6">
        <f t="shared" si="2"/>
        <v>3.3766974356265558E-3</v>
      </c>
    </row>
    <row r="7" spans="1:23" x14ac:dyDescent="0.35">
      <c r="A7" t="s">
        <v>13</v>
      </c>
      <c r="B7">
        <v>0.28389830508474601</v>
      </c>
      <c r="C7">
        <v>0.367796610169492</v>
      </c>
      <c r="D7">
        <v>0.17966101694915301</v>
      </c>
      <c r="E7">
        <v>0.45508474576271202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0.20080000000000001</v>
      </c>
      <c r="M7">
        <v>0.4446</v>
      </c>
      <c r="N7">
        <v>4.4000000000000003E-3</v>
      </c>
      <c r="P7" t="s">
        <v>84</v>
      </c>
      <c r="Q7">
        <f>RADIANS(Q6)</f>
        <v>1.7555638627280243</v>
      </c>
    </row>
    <row r="8" spans="1:23" x14ac:dyDescent="0.35">
      <c r="A8" t="s">
        <v>14</v>
      </c>
      <c r="B8">
        <v>0.23728813559322001</v>
      </c>
      <c r="C8">
        <v>0.38644067796610199</v>
      </c>
      <c r="D8">
        <v>0.195762711864407</v>
      </c>
      <c r="E8">
        <v>0.399152542372881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0.20080000000000001</v>
      </c>
      <c r="M8">
        <v>0.4446</v>
      </c>
      <c r="N8">
        <v>1.6799999999999999E-2</v>
      </c>
      <c r="P8" t="s">
        <v>86</v>
      </c>
      <c r="Q8">
        <f>N6</f>
        <v>3.5999999999999999E-3</v>
      </c>
    </row>
    <row r="9" spans="1:23" x14ac:dyDescent="0.35">
      <c r="A9" t="s">
        <v>15</v>
      </c>
      <c r="B9">
        <v>0.28135593220339</v>
      </c>
      <c r="C9">
        <v>0.37372881355932203</v>
      </c>
      <c r="D9">
        <v>0.200847457627119</v>
      </c>
      <c r="E9">
        <v>0.46271186440678003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0.20080000000000001</v>
      </c>
      <c r="M9">
        <v>0.4446</v>
      </c>
      <c r="N9">
        <v>8.3999999999999995E-3</v>
      </c>
      <c r="P9" t="s">
        <v>87</v>
      </c>
      <c r="Q9">
        <f>Q8/P6</f>
        <v>5.6207844116912319E-4</v>
      </c>
    </row>
    <row r="10" spans="1:23" x14ac:dyDescent="0.35">
      <c r="A10" t="s">
        <v>16</v>
      </c>
      <c r="B10">
        <v>0.29830508474576301</v>
      </c>
      <c r="C10">
        <v>0.48050847457627099</v>
      </c>
      <c r="D10">
        <v>0.206779661016949</v>
      </c>
      <c r="E10">
        <v>0.49576271186440701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0.20080000000000001</v>
      </c>
      <c r="M10">
        <v>0.4446</v>
      </c>
      <c r="N10">
        <v>4.1999999999999997E-3</v>
      </c>
    </row>
    <row r="11" spans="1:23" x14ac:dyDescent="0.35">
      <c r="A11" t="s">
        <v>17</v>
      </c>
      <c r="B11">
        <v>0.13135593220339001</v>
      </c>
      <c r="C11">
        <v>0.49406779661016897</v>
      </c>
      <c r="D11">
        <v>0.21355932203389799</v>
      </c>
      <c r="E11">
        <v>0.44152542372881398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0.20080000000000001</v>
      </c>
      <c r="M11">
        <v>0.4446</v>
      </c>
      <c r="N11">
        <v>6.1000000000000004E-3</v>
      </c>
    </row>
    <row r="12" spans="1:23" x14ac:dyDescent="0.35">
      <c r="A12" t="s">
        <v>18</v>
      </c>
      <c r="B12">
        <v>0.15338983050847499</v>
      </c>
      <c r="C12">
        <v>0.471186440677966</v>
      </c>
      <c r="D12">
        <v>0.194915254237288</v>
      </c>
      <c r="E12">
        <v>0.42457627118644098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0.20080000000000001</v>
      </c>
      <c r="M12">
        <v>0.4446</v>
      </c>
      <c r="N12">
        <v>1.72E-2</v>
      </c>
    </row>
    <row r="13" spans="1:23" x14ac:dyDescent="0.35">
      <c r="A13" t="s">
        <v>19</v>
      </c>
      <c r="B13">
        <v>0.183898305084746</v>
      </c>
      <c r="C13">
        <v>0.47627118644067801</v>
      </c>
      <c r="D13">
        <v>0.177966101694915</v>
      </c>
      <c r="E13">
        <v>0.497457627118644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0.20080000000000001</v>
      </c>
      <c r="M13">
        <v>0.4446</v>
      </c>
      <c r="N13">
        <v>6.3E-3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0.233050847457627</v>
      </c>
      <c r="C14">
        <v>0.36016949152542399</v>
      </c>
      <c r="D14">
        <v>0.18474576271186399</v>
      </c>
      <c r="E14">
        <v>0.48983050847457599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0.21</v>
      </c>
      <c r="M14">
        <v>0.39539999999999997</v>
      </c>
      <c r="O14" s="6">
        <v>2.5999999999999999E-3</v>
      </c>
      <c r="P14" s="6">
        <v>3.5999999999999999E-3</v>
      </c>
      <c r="Q14" s="6">
        <v>1.7500000000000002E-2</v>
      </c>
      <c r="R14" s="6">
        <v>10</v>
      </c>
      <c r="S14" s="6">
        <v>15</v>
      </c>
    </row>
    <row r="15" spans="1:23" x14ac:dyDescent="0.35">
      <c r="A15" t="s">
        <v>21</v>
      </c>
      <c r="B15">
        <v>0.169491525423729</v>
      </c>
      <c r="C15">
        <v>0.43389830508474603</v>
      </c>
      <c r="D15">
        <v>0.19322033898305099</v>
      </c>
      <c r="E15">
        <v>0.40762711864406798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0.19170000000000001</v>
      </c>
      <c r="M15">
        <v>0.49370000000000003</v>
      </c>
      <c r="O15" s="6">
        <v>6.3E-3</v>
      </c>
      <c r="P15" s="6">
        <v>4.1999999999999997E-3</v>
      </c>
      <c r="Q15" s="6">
        <v>1.7600000000000001E-2</v>
      </c>
      <c r="R15">
        <v>10</v>
      </c>
      <c r="S15">
        <v>18</v>
      </c>
    </row>
    <row r="16" spans="1:23" x14ac:dyDescent="0.35">
      <c r="A16" t="s">
        <v>22</v>
      </c>
      <c r="B16">
        <v>0.31779661016949201</v>
      </c>
      <c r="C16">
        <v>0.4</v>
      </c>
      <c r="D16">
        <v>0.194915254237288</v>
      </c>
      <c r="E16">
        <v>0.42711864406779698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0.20084745762711864</v>
      </c>
      <c r="M16">
        <f>M4</f>
        <v>0.44457627118644061</v>
      </c>
      <c r="O16" s="6">
        <f>W4</f>
        <v>5.6311000443846871E-4</v>
      </c>
      <c r="P16" s="6">
        <f>W5</f>
        <v>6.1375372487252873E-4</v>
      </c>
      <c r="Q16" s="6">
        <f>W6</f>
        <v>3.3766974356265558E-3</v>
      </c>
      <c r="R16">
        <v>10</v>
      </c>
      <c r="S16">
        <v>17</v>
      </c>
    </row>
    <row r="17" spans="1:23" x14ac:dyDescent="0.35">
      <c r="A17" t="s">
        <v>23</v>
      </c>
      <c r="B17">
        <v>0.31355932203389802</v>
      </c>
      <c r="C17">
        <v>0.52966101694915302</v>
      </c>
      <c r="D17">
        <v>0.20508474576271199</v>
      </c>
      <c r="E17">
        <v>0.422881355932203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0.27542372881355898</v>
      </c>
      <c r="C18">
        <v>0.45</v>
      </c>
      <c r="D18">
        <v>0.20169491525423699</v>
      </c>
      <c r="E18">
        <v>0.42118644067796601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0.36355932203389801</v>
      </c>
      <c r="C19">
        <v>0.46779661016949198</v>
      </c>
      <c r="D19">
        <v>0.200847457627119</v>
      </c>
      <c r="E19">
        <v>0.41779661016949199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0.37542372881355901</v>
      </c>
      <c r="C20">
        <v>0.48220338983050798</v>
      </c>
      <c r="D20">
        <v>0.223728813559322</v>
      </c>
      <c r="E20">
        <v>0.47033898305084698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0.22033898305084701</v>
      </c>
      <c r="C21">
        <v>0.46864406779661</v>
      </c>
      <c r="D21">
        <v>0.22203389830508499</v>
      </c>
      <c r="E21">
        <v>0.49237288135593199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0.25762711864406801</v>
      </c>
      <c r="C22">
        <v>0.53389830508474601</v>
      </c>
      <c r="D22">
        <v>0.21355932203389799</v>
      </c>
      <c r="E22">
        <v>0.41186440677966102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18</v>
      </c>
      <c r="D24" s="1">
        <v>0.84815972222222225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0.27288135593220297</v>
      </c>
      <c r="C26">
        <v>0.47457627118644102</v>
      </c>
      <c r="D26">
        <v>0.172881355932203</v>
      </c>
      <c r="E26">
        <v>0.37627118644067797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0.17118644067796601</v>
      </c>
      <c r="C27">
        <v>0.44067796610169502</v>
      </c>
      <c r="D27">
        <v>0.17033898305084699</v>
      </c>
      <c r="E27">
        <v>0.43305084745762701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0.17351694915254229</v>
      </c>
      <c r="M27">
        <f>AVERAGE(E26:E45)</f>
        <v>0.42919491525423725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0.14777449127734182</v>
      </c>
      <c r="V27">
        <f>$Q$30-U27</f>
        <v>1.6110461558349038</v>
      </c>
      <c r="W27">
        <f>$Q$31*$Q$32/(SQRT($Q$31^2*SIN(V27)^2+$Q$32^2*COS(V27)^2))</f>
        <v>7.6437817535134683E-3</v>
      </c>
    </row>
    <row r="28" spans="1:23" x14ac:dyDescent="0.35">
      <c r="A28" t="s">
        <v>11</v>
      </c>
      <c r="B28">
        <v>0.37203389830508499</v>
      </c>
      <c r="C28">
        <v>0.48050847457627099</v>
      </c>
      <c r="D28">
        <v>0.172033898305085</v>
      </c>
      <c r="E28">
        <v>0.39745762711864402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5.9796828759353209E-3</v>
      </c>
      <c r="M28">
        <f>_xlfn.STDEV.P(E26:E45)</f>
        <v>2.6208885943213456E-2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-0.24881557351708955</v>
      </c>
      <c r="V28">
        <f t="shared" ref="V28" si="4">$Q$30-U28</f>
        <v>2.007636220629335</v>
      </c>
      <c r="W28">
        <f t="shared" ref="W28:W29" si="5">$Q$31*$Q$32/(SQRT($Q$31^2*SIN(V28)^2+$Q$32^2*COS(V28)^2))</f>
        <v>8.2762684196405999E-3</v>
      </c>
    </row>
    <row r="29" spans="1:23" x14ac:dyDescent="0.35">
      <c r="A29" t="s">
        <v>12</v>
      </c>
      <c r="B29">
        <v>0.169491525423729</v>
      </c>
      <c r="C29">
        <v>0.48050847457627099</v>
      </c>
      <c r="D29">
        <v>0.172881355932203</v>
      </c>
      <c r="E29">
        <v>0.38983050847457601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0.17349999999999999</v>
      </c>
      <c r="M29">
        <v>0.42920000000000003</v>
      </c>
      <c r="N29">
        <v>4.1999999999999997E-3</v>
      </c>
      <c r="O29">
        <v>1.84E-2</v>
      </c>
      <c r="P29">
        <v>2.4087999999999998</v>
      </c>
      <c r="Q29">
        <v>100.773</v>
      </c>
      <c r="R29" t="s">
        <v>62</v>
      </c>
      <c r="S29">
        <v>0.25729999999999997</v>
      </c>
      <c r="T29">
        <v>0</v>
      </c>
      <c r="U29">
        <f t="shared" si="3"/>
        <v>-1.3780109488161827</v>
      </c>
      <c r="V29">
        <f>$Q$30-U29</f>
        <v>3.1368315959284283</v>
      </c>
      <c r="W29">
        <f t="shared" si="5"/>
        <v>1.8398998601728413E-2</v>
      </c>
    </row>
    <row r="30" spans="1:23" x14ac:dyDescent="0.35">
      <c r="A30" t="s">
        <v>13</v>
      </c>
      <c r="B30">
        <v>0.15423728813559301</v>
      </c>
      <c r="C30">
        <v>0.43813559322033901</v>
      </c>
      <c r="D30">
        <v>0.172033898305085</v>
      </c>
      <c r="E30">
        <v>0.43474576271186399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0.17349999999999999</v>
      </c>
      <c r="M30">
        <v>0.42920000000000003</v>
      </c>
      <c r="N30">
        <v>4.8999999999999998E-3</v>
      </c>
      <c r="P30" t="s">
        <v>84</v>
      </c>
      <c r="Q30">
        <f>RADIANS(Q29)</f>
        <v>1.7588206471122456</v>
      </c>
    </row>
    <row r="31" spans="1:23" x14ac:dyDescent="0.35">
      <c r="A31" t="s">
        <v>14</v>
      </c>
      <c r="B31">
        <v>0.31440677966101699</v>
      </c>
      <c r="C31">
        <v>0.39322033898305098</v>
      </c>
      <c r="D31">
        <v>0.17627118644067799</v>
      </c>
      <c r="E31">
        <v>0.43813559322033901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0.17349999999999999</v>
      </c>
      <c r="M31">
        <v>0.42920000000000003</v>
      </c>
      <c r="N31">
        <v>6.6E-3</v>
      </c>
      <c r="P31" t="s">
        <v>86</v>
      </c>
      <c r="Q31">
        <f>O29</f>
        <v>1.84E-2</v>
      </c>
    </row>
    <row r="32" spans="1:23" x14ac:dyDescent="0.35">
      <c r="A32" t="s">
        <v>15</v>
      </c>
      <c r="B32">
        <v>0.27542372881355898</v>
      </c>
      <c r="C32">
        <v>0.45508474576271202</v>
      </c>
      <c r="D32">
        <v>0.175423728813559</v>
      </c>
      <c r="E32">
        <v>0.40508474576271197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0.17349999999999999</v>
      </c>
      <c r="M32">
        <v>0.42920000000000003</v>
      </c>
      <c r="N32">
        <v>5.5999999999999999E-3</v>
      </c>
      <c r="P32" t="s">
        <v>87</v>
      </c>
      <c r="Q32">
        <f>Q31/P29</f>
        <v>7.6386582530720698E-3</v>
      </c>
    </row>
    <row r="33" spans="1:19" x14ac:dyDescent="0.35">
      <c r="A33" t="s">
        <v>16</v>
      </c>
      <c r="B33">
        <v>0.238983050847458</v>
      </c>
      <c r="C33">
        <v>0.427966101694915</v>
      </c>
      <c r="D33">
        <v>0.17457627118644101</v>
      </c>
      <c r="E33">
        <v>0.43050847457627101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0.17349999999999999</v>
      </c>
      <c r="M33">
        <v>0.42920000000000003</v>
      </c>
      <c r="N33">
        <v>2.8999999999999998E-3</v>
      </c>
    </row>
    <row r="34" spans="1:19" x14ac:dyDescent="0.35">
      <c r="A34" t="s">
        <v>17</v>
      </c>
      <c r="B34">
        <v>0.26864406779660999</v>
      </c>
      <c r="C34">
        <v>0.41525423728813599</v>
      </c>
      <c r="D34">
        <v>0.17627118644067799</v>
      </c>
      <c r="E34">
        <v>0.40338983050847499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0.17349999999999999</v>
      </c>
      <c r="M34">
        <v>0.42920000000000003</v>
      </c>
      <c r="N34">
        <v>4.5999999999999999E-3</v>
      </c>
    </row>
    <row r="35" spans="1:19" x14ac:dyDescent="0.35">
      <c r="A35" t="s">
        <v>18</v>
      </c>
      <c r="B35">
        <v>0.29915254237288103</v>
      </c>
      <c r="C35">
        <v>0.46271186440678003</v>
      </c>
      <c r="D35">
        <v>0.172881355932203</v>
      </c>
      <c r="E35">
        <v>0.42118644067796601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0.17349999999999999</v>
      </c>
      <c r="M35">
        <v>0.42920000000000003</v>
      </c>
      <c r="N35">
        <v>1.0500000000000001E-2</v>
      </c>
    </row>
    <row r="36" spans="1:19" x14ac:dyDescent="0.35">
      <c r="A36" t="s">
        <v>19</v>
      </c>
      <c r="B36">
        <v>0.338983050847458</v>
      </c>
      <c r="C36">
        <v>0.44576271186440702</v>
      </c>
      <c r="D36">
        <v>0.17118644067796601</v>
      </c>
      <c r="E36">
        <v>0.408474576271186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0.17349999999999999</v>
      </c>
      <c r="M36">
        <v>0.42920000000000003</v>
      </c>
      <c r="N36">
        <v>6.4999999999999997E-3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0.25508474576271201</v>
      </c>
      <c r="C37">
        <v>0.36949152542372898</v>
      </c>
      <c r="D37">
        <v>0.18474576271186399</v>
      </c>
      <c r="E37">
        <v>0.47033898305084698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0.18290000000000001</v>
      </c>
      <c r="M37">
        <v>0.38009999999999999</v>
      </c>
      <c r="O37" s="6">
        <v>2.5999999999999999E-3</v>
      </c>
      <c r="P37" s="6">
        <v>2.3E-3</v>
      </c>
      <c r="Q37" s="6">
        <v>4.1999999999999997E-3</v>
      </c>
      <c r="R37">
        <v>10</v>
      </c>
      <c r="S37">
        <v>14</v>
      </c>
    </row>
    <row r="38" spans="1:19" x14ac:dyDescent="0.35">
      <c r="A38" t="s">
        <v>21</v>
      </c>
      <c r="B38">
        <v>0.175423728813559</v>
      </c>
      <c r="C38">
        <v>0.54152542372881396</v>
      </c>
      <c r="D38">
        <v>0.16610169491525401</v>
      </c>
      <c r="E38">
        <v>0.47881355932203401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0.16420000000000001</v>
      </c>
      <c r="M38">
        <v>0.4783</v>
      </c>
      <c r="O38" s="6">
        <v>3.0000000000000001E-3</v>
      </c>
      <c r="P38" s="6">
        <v>2.3E-3</v>
      </c>
      <c r="Q38" s="6">
        <v>8.8000000000000005E-3</v>
      </c>
      <c r="R38" s="6">
        <v>10</v>
      </c>
      <c r="S38" s="6">
        <v>18</v>
      </c>
    </row>
    <row r="39" spans="1:19" x14ac:dyDescent="0.35">
      <c r="A39" t="s">
        <v>22</v>
      </c>
      <c r="B39">
        <v>0.34322033898305099</v>
      </c>
      <c r="C39">
        <v>0.46440677966101701</v>
      </c>
      <c r="D39">
        <v>0.166949152542373</v>
      </c>
      <c r="E39">
        <v>0.43644067796610198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0.17351694915254229</v>
      </c>
      <c r="M39">
        <f>M27</f>
        <v>0.42919491525423725</v>
      </c>
      <c r="O39" s="6">
        <f>W27</f>
        <v>7.6437817535134683E-3</v>
      </c>
      <c r="P39" s="6">
        <f>W28</f>
        <v>8.2762684196405999E-3</v>
      </c>
      <c r="Q39" s="6">
        <f>W29</f>
        <v>1.8398998601728413E-2</v>
      </c>
      <c r="R39">
        <v>10</v>
      </c>
      <c r="S39">
        <v>18</v>
      </c>
    </row>
    <row r="40" spans="1:19" x14ac:dyDescent="0.35">
      <c r="A40" t="s">
        <v>23</v>
      </c>
      <c r="B40">
        <v>0.23728813559322001</v>
      </c>
      <c r="C40">
        <v>0.41864406779661001</v>
      </c>
      <c r="D40">
        <v>0.18898305084745801</v>
      </c>
      <c r="E40">
        <v>0.45084745762711897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0.34067796610169498</v>
      </c>
      <c r="C41">
        <v>0.42881355932203402</v>
      </c>
      <c r="D41">
        <v>0.16440677966101699</v>
      </c>
      <c r="E41">
        <v>0.442372881355932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0.22627118644067801</v>
      </c>
      <c r="C42">
        <v>0.54237288135593198</v>
      </c>
      <c r="D42">
        <v>0.17627118644067799</v>
      </c>
      <c r="E42">
        <v>0.46355932203389799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0.36355932203389801</v>
      </c>
      <c r="C43">
        <v>0.44406779661016899</v>
      </c>
      <c r="D43">
        <v>0.16610169491525401</v>
      </c>
      <c r="E43">
        <v>0.43898305084745798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0.28898305084745801</v>
      </c>
      <c r="C44">
        <v>0.52118644067796605</v>
      </c>
      <c r="D44">
        <v>0.169491525423729</v>
      </c>
      <c r="E44">
        <v>0.44576271186440702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0.29830508474576301</v>
      </c>
      <c r="C45">
        <v>0.40762711864406798</v>
      </c>
      <c r="D45">
        <v>0.18050847457627101</v>
      </c>
      <c r="E45">
        <v>0.41864406779661001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N38" sqref="N38"/>
    </sheetView>
  </sheetViews>
  <sheetFormatPr defaultRowHeight="14.5" x14ac:dyDescent="0.35"/>
  <cols>
    <col min="1" max="1" width="8.7265625" customWidth="1"/>
  </cols>
  <sheetData>
    <row r="1" spans="1:23" x14ac:dyDescent="0.35">
      <c r="A1" s="10" t="s">
        <v>81</v>
      </c>
      <c r="B1" t="s">
        <v>34</v>
      </c>
      <c r="C1" t="s">
        <v>23</v>
      </c>
      <c r="D1" s="1">
        <v>0.44415509259259256</v>
      </c>
    </row>
    <row r="2" spans="1:23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23" x14ac:dyDescent="0.35">
      <c r="A3" t="s">
        <v>9</v>
      </c>
      <c r="B3">
        <v>0.30423728813559298</v>
      </c>
      <c r="C3">
        <v>0.51779661016949197</v>
      </c>
      <c r="D3">
        <v>0.166949152542373</v>
      </c>
      <c r="E3">
        <v>0.42966101694915299</v>
      </c>
      <c r="F3">
        <v>0.24</v>
      </c>
      <c r="G3">
        <v>0.46</v>
      </c>
      <c r="H3">
        <v>0.01</v>
      </c>
      <c r="I3">
        <v>1</v>
      </c>
      <c r="K3" t="s">
        <v>41</v>
      </c>
      <c r="L3" t="s">
        <v>43</v>
      </c>
      <c r="M3" t="s">
        <v>42</v>
      </c>
      <c r="N3" t="s">
        <v>54</v>
      </c>
      <c r="S3" t="s">
        <v>43</v>
      </c>
      <c r="T3" t="s">
        <v>42</v>
      </c>
      <c r="U3" s="11" t="s">
        <v>82</v>
      </c>
      <c r="V3" t="s">
        <v>83</v>
      </c>
      <c r="W3" t="s">
        <v>85</v>
      </c>
    </row>
    <row r="4" spans="1:23" x14ac:dyDescent="0.35">
      <c r="A4" t="s">
        <v>10</v>
      </c>
      <c r="B4">
        <v>0.27372881355932199</v>
      </c>
      <c r="C4">
        <v>0.42118644067796601</v>
      </c>
      <c r="D4">
        <v>0.157627118644068</v>
      </c>
      <c r="E4">
        <v>0.427966101694915</v>
      </c>
      <c r="F4">
        <v>0.24</v>
      </c>
      <c r="G4">
        <v>0.46</v>
      </c>
      <c r="H4">
        <v>0.01</v>
      </c>
      <c r="I4">
        <v>1</v>
      </c>
      <c r="J4" s="85" t="s">
        <v>55</v>
      </c>
      <c r="K4" t="s">
        <v>44</v>
      </c>
      <c r="L4">
        <f>AVERAGE(D3:D22)</f>
        <v>0.17444915254237289</v>
      </c>
      <c r="M4">
        <f>AVERAGE(E3:E22)</f>
        <v>0.42525423728813549</v>
      </c>
      <c r="N4" s="5"/>
      <c r="R4" t="s">
        <v>60</v>
      </c>
      <c r="S4">
        <v>0.65790000000000004</v>
      </c>
      <c r="T4">
        <v>0.50129999999999997</v>
      </c>
      <c r="U4">
        <f>RADIANS(ATAN((T4-$M$4)/(S4-$L$4))/PI()*180)</f>
        <v>0.15601942287226161</v>
      </c>
      <c r="V4">
        <f>$Q$7-U4</f>
        <v>1.4632481879090213</v>
      </c>
      <c r="W4">
        <f>$Q$8*$Q$9/(SQRT($Q$8^2*SIN(V4)^2+$Q$9^2*COS(V4)^2))</f>
        <v>7.1762167209960441E-3</v>
      </c>
    </row>
    <row r="5" spans="1:23" x14ac:dyDescent="0.35">
      <c r="A5" t="s">
        <v>11</v>
      </c>
      <c r="B5">
        <v>0.16610169491525401</v>
      </c>
      <c r="C5">
        <v>0.49830508474576302</v>
      </c>
      <c r="D5">
        <v>0.16610169491525401</v>
      </c>
      <c r="E5">
        <v>0.40338983050847499</v>
      </c>
      <c r="F5">
        <v>0.24</v>
      </c>
      <c r="G5">
        <v>0.46</v>
      </c>
      <c r="H5">
        <v>0.01</v>
      </c>
      <c r="I5">
        <v>1</v>
      </c>
      <c r="J5" s="85"/>
      <c r="K5" t="s">
        <v>45</v>
      </c>
      <c r="L5">
        <f>_xlfn.STDEV.P(D3:D22)</f>
        <v>9.8948616891959568E-3</v>
      </c>
      <c r="M5">
        <f>_xlfn.STDEV.P(E3:E22)</f>
        <v>1.2413446388881696E-2</v>
      </c>
      <c r="N5" s="5"/>
      <c r="O5" t="s">
        <v>57</v>
      </c>
      <c r="P5" t="s">
        <v>58</v>
      </c>
      <c r="Q5" t="s">
        <v>59</v>
      </c>
      <c r="R5" t="s">
        <v>61</v>
      </c>
      <c r="S5">
        <v>-1.2174</v>
      </c>
      <c r="T5">
        <v>0.78259999999999996</v>
      </c>
      <c r="U5">
        <f t="shared" ref="U5:U6" si="0">RADIANS(ATAN((T5-$M$4)/(S5-$L$4))/PI()*180)</f>
        <v>-0.25131368899485029</v>
      </c>
      <c r="V5">
        <f t="shared" ref="V5:V6" si="1">$Q$7-U5</f>
        <v>1.8705812997761333</v>
      </c>
      <c r="W5">
        <f t="shared" ref="W5:W6" si="2">$Q$8*$Q$9/(SQRT($Q$8^2*SIN(V5)^2+$Q$9^2*COS(V5)^2))</f>
        <v>7.3693682210814191E-3</v>
      </c>
    </row>
    <row r="6" spans="1:23" x14ac:dyDescent="0.35">
      <c r="A6" t="s">
        <v>12</v>
      </c>
      <c r="B6">
        <v>0.19915254237288099</v>
      </c>
      <c r="C6">
        <v>0.53135593220338995</v>
      </c>
      <c r="D6">
        <v>0.17118644067796601</v>
      </c>
      <c r="E6">
        <v>0.422881355932203</v>
      </c>
      <c r="F6">
        <v>0.24</v>
      </c>
      <c r="G6">
        <v>0.46</v>
      </c>
      <c r="H6">
        <v>0.01</v>
      </c>
      <c r="I6">
        <v>1</v>
      </c>
      <c r="J6" s="86" t="s">
        <v>56</v>
      </c>
      <c r="K6" t="s">
        <v>46</v>
      </c>
      <c r="L6">
        <v>0.19520000000000001</v>
      </c>
      <c r="M6">
        <v>0.4012</v>
      </c>
      <c r="O6">
        <v>1.26E-2</v>
      </c>
      <c r="P6">
        <v>1.7626999999999999</v>
      </c>
      <c r="Q6">
        <v>92.777199999999993</v>
      </c>
      <c r="R6" t="s">
        <v>62</v>
      </c>
      <c r="S6">
        <v>0.25729999999999997</v>
      </c>
      <c r="T6">
        <v>0</v>
      </c>
      <c r="U6">
        <f t="shared" si="0"/>
        <v>-1.3783800795051022</v>
      </c>
      <c r="V6">
        <f t="shared" si="1"/>
        <v>2.9976476902863851</v>
      </c>
      <c r="W6">
        <f t="shared" si="2"/>
        <v>1.233541233995232E-2</v>
      </c>
    </row>
    <row r="7" spans="1:23" x14ac:dyDescent="0.35">
      <c r="A7" t="s">
        <v>13</v>
      </c>
      <c r="B7">
        <v>0.28898305084745801</v>
      </c>
      <c r="C7">
        <v>0.44152542372881398</v>
      </c>
      <c r="D7">
        <v>0.17372881355932199</v>
      </c>
      <c r="E7">
        <v>0.44576271186440702</v>
      </c>
      <c r="F7">
        <v>0.24</v>
      </c>
      <c r="G7">
        <v>0.46</v>
      </c>
      <c r="H7">
        <v>0.01</v>
      </c>
      <c r="I7">
        <v>1</v>
      </c>
      <c r="J7" s="86"/>
      <c r="K7" t="s">
        <v>47</v>
      </c>
      <c r="L7">
        <v>0.19520000000000001</v>
      </c>
      <c r="M7">
        <v>0.4012</v>
      </c>
      <c r="P7" t="s">
        <v>84</v>
      </c>
      <c r="Q7">
        <f>RADIANS(Q6)</f>
        <v>1.6192676107812829</v>
      </c>
    </row>
    <row r="8" spans="1:23" x14ac:dyDescent="0.35">
      <c r="A8" t="s">
        <v>14</v>
      </c>
      <c r="B8">
        <v>0.16271186440678001</v>
      </c>
      <c r="C8">
        <v>0.47796610169491499</v>
      </c>
      <c r="D8">
        <v>0.177966101694915</v>
      </c>
      <c r="E8">
        <v>0.41186440677966102</v>
      </c>
      <c r="F8">
        <v>0.24</v>
      </c>
      <c r="G8">
        <v>0.46</v>
      </c>
      <c r="H8">
        <v>0.01</v>
      </c>
      <c r="I8">
        <v>1</v>
      </c>
      <c r="J8" s="86"/>
      <c r="K8" t="s">
        <v>48</v>
      </c>
      <c r="L8">
        <v>0.19520000000000001</v>
      </c>
      <c r="M8">
        <v>0.4012</v>
      </c>
      <c r="P8" t="s">
        <v>86</v>
      </c>
      <c r="Q8">
        <f>O6</f>
        <v>1.26E-2</v>
      </c>
    </row>
    <row r="9" spans="1:23" x14ac:dyDescent="0.35">
      <c r="A9" t="s">
        <v>15</v>
      </c>
      <c r="B9">
        <v>0.336440677966102</v>
      </c>
      <c r="C9">
        <v>0.40762711864406798</v>
      </c>
      <c r="D9">
        <v>0.17966101694915301</v>
      </c>
      <c r="E9">
        <v>0.43728813559322</v>
      </c>
      <c r="F9">
        <v>0.24</v>
      </c>
      <c r="G9">
        <v>0.46</v>
      </c>
      <c r="H9">
        <v>0.01</v>
      </c>
      <c r="I9">
        <v>1</v>
      </c>
      <c r="J9" s="86"/>
      <c r="K9" t="s">
        <v>49</v>
      </c>
      <c r="L9">
        <v>0.19520000000000001</v>
      </c>
      <c r="M9">
        <v>0.4012</v>
      </c>
      <c r="P9" t="s">
        <v>87</v>
      </c>
      <c r="Q9">
        <f>Q8/P6</f>
        <v>7.1481250354569698E-3</v>
      </c>
    </row>
    <row r="10" spans="1:23" x14ac:dyDescent="0.35">
      <c r="A10" t="s">
        <v>16</v>
      </c>
      <c r="B10">
        <v>0.34406779661017001</v>
      </c>
      <c r="C10">
        <v>0.41779661016949199</v>
      </c>
      <c r="D10">
        <v>0.194915254237288</v>
      </c>
      <c r="E10">
        <v>0.427966101694915</v>
      </c>
      <c r="F10">
        <v>0.24</v>
      </c>
      <c r="G10">
        <v>0.46</v>
      </c>
      <c r="H10">
        <v>0.01</v>
      </c>
      <c r="I10">
        <v>1</v>
      </c>
      <c r="J10" s="86"/>
      <c r="K10" t="s">
        <v>50</v>
      </c>
      <c r="L10">
        <v>0.19520000000000001</v>
      </c>
      <c r="M10">
        <v>0.4012</v>
      </c>
    </row>
    <row r="11" spans="1:23" x14ac:dyDescent="0.35">
      <c r="A11" t="s">
        <v>17</v>
      </c>
      <c r="B11">
        <v>0.31949152542372899</v>
      </c>
      <c r="C11">
        <v>0.48050847457627099</v>
      </c>
      <c r="D11">
        <v>0.186440677966102</v>
      </c>
      <c r="E11">
        <v>0.439830508474576</v>
      </c>
      <c r="F11">
        <v>0.24</v>
      </c>
      <c r="G11">
        <v>0.46</v>
      </c>
      <c r="H11">
        <v>0.01</v>
      </c>
      <c r="I11">
        <v>1</v>
      </c>
      <c r="J11" s="86"/>
      <c r="K11" t="s">
        <v>51</v>
      </c>
      <c r="L11">
        <v>0.19520000000000001</v>
      </c>
      <c r="M11">
        <v>0.4012</v>
      </c>
    </row>
    <row r="12" spans="1:23" x14ac:dyDescent="0.35">
      <c r="A12" t="s">
        <v>18</v>
      </c>
      <c r="B12">
        <v>0.33389830508474599</v>
      </c>
      <c r="C12">
        <v>0.413559322033898</v>
      </c>
      <c r="D12">
        <v>0.18050847457627101</v>
      </c>
      <c r="E12">
        <v>0.42372881355932202</v>
      </c>
      <c r="F12">
        <v>0.24</v>
      </c>
      <c r="G12">
        <v>0.46</v>
      </c>
      <c r="H12">
        <v>0.01</v>
      </c>
      <c r="I12">
        <v>1</v>
      </c>
      <c r="J12" s="86"/>
      <c r="K12" t="s">
        <v>52</v>
      </c>
      <c r="L12">
        <v>0.19520000000000001</v>
      </c>
      <c r="M12">
        <v>0.4012</v>
      </c>
    </row>
    <row r="13" spans="1:23" x14ac:dyDescent="0.35">
      <c r="A13" t="s">
        <v>19</v>
      </c>
      <c r="B13">
        <v>0.36355932203389801</v>
      </c>
      <c r="C13">
        <v>0.46864406779661</v>
      </c>
      <c r="D13">
        <v>0.19661016949152499</v>
      </c>
      <c r="E13">
        <v>0.40169491525423701</v>
      </c>
      <c r="F13">
        <v>0.24</v>
      </c>
      <c r="G13">
        <v>0.46</v>
      </c>
      <c r="H13">
        <v>0.01</v>
      </c>
      <c r="I13">
        <v>1</v>
      </c>
      <c r="J13" s="86"/>
      <c r="K13" t="s">
        <v>53</v>
      </c>
      <c r="L13">
        <v>0.19520000000000001</v>
      </c>
      <c r="M13">
        <v>0.4012</v>
      </c>
      <c r="O13" t="s">
        <v>64</v>
      </c>
      <c r="P13" t="s">
        <v>65</v>
      </c>
      <c r="Q13" t="s">
        <v>66</v>
      </c>
      <c r="R13" t="s">
        <v>89</v>
      </c>
      <c r="S13" t="s">
        <v>90</v>
      </c>
    </row>
    <row r="14" spans="1:23" x14ac:dyDescent="0.35">
      <c r="A14" t="s">
        <v>20</v>
      </c>
      <c r="B14">
        <v>0.175423728813559</v>
      </c>
      <c r="C14">
        <v>0.46271186440678003</v>
      </c>
      <c r="D14">
        <v>0.17457627118644101</v>
      </c>
      <c r="E14">
        <v>0.427966101694915</v>
      </c>
      <c r="F14">
        <v>0.24</v>
      </c>
      <c r="G14">
        <v>0.46</v>
      </c>
      <c r="H14">
        <v>0.01</v>
      </c>
      <c r="I14">
        <v>1</v>
      </c>
      <c r="J14" s="8" t="s">
        <v>67</v>
      </c>
      <c r="K14" t="s">
        <v>63</v>
      </c>
      <c r="L14">
        <v>0.1976</v>
      </c>
      <c r="M14">
        <v>0.3513</v>
      </c>
      <c r="O14" s="6">
        <v>2.8999999999999998E-3</v>
      </c>
      <c r="P14" s="6">
        <v>4.0000000000000001E-3</v>
      </c>
      <c r="Q14" s="6">
        <v>9.4999999999999998E-3</v>
      </c>
      <c r="R14" s="6">
        <v>10</v>
      </c>
      <c r="S14" s="6">
        <v>11</v>
      </c>
    </row>
    <row r="15" spans="1:23" x14ac:dyDescent="0.35">
      <c r="A15" t="s">
        <v>21</v>
      </c>
      <c r="B15">
        <v>0.16186440677966099</v>
      </c>
      <c r="C15">
        <v>0.52288135593220297</v>
      </c>
      <c r="D15">
        <v>0.16525423728813601</v>
      </c>
      <c r="E15">
        <v>0.43728813559322</v>
      </c>
      <c r="F15">
        <v>0.24</v>
      </c>
      <c r="G15">
        <v>0.46</v>
      </c>
      <c r="H15">
        <v>0.01</v>
      </c>
      <c r="I15">
        <v>1</v>
      </c>
      <c r="J15" s="8" t="s">
        <v>68</v>
      </c>
      <c r="K15" t="s">
        <v>63</v>
      </c>
      <c r="L15">
        <v>0.19170000000000001</v>
      </c>
      <c r="M15">
        <v>0.45119999999999999</v>
      </c>
      <c r="O15" s="6">
        <v>4.4000000000000003E-3</v>
      </c>
      <c r="P15" s="6">
        <v>3.5000000000000001E-3</v>
      </c>
      <c r="Q15" s="6">
        <v>6.3E-3</v>
      </c>
      <c r="R15">
        <v>10</v>
      </c>
      <c r="S15">
        <v>18</v>
      </c>
    </row>
    <row r="16" spans="1:23" x14ac:dyDescent="0.35">
      <c r="A16" t="s">
        <v>22</v>
      </c>
      <c r="B16">
        <v>0.21694915254237301</v>
      </c>
      <c r="C16">
        <v>0.54067796610169505</v>
      </c>
      <c r="D16">
        <v>0.17627118644067799</v>
      </c>
      <c r="E16">
        <v>0.40508474576271197</v>
      </c>
      <c r="F16">
        <v>0.24</v>
      </c>
      <c r="G16">
        <v>0.46</v>
      </c>
      <c r="H16">
        <v>0.01</v>
      </c>
      <c r="I16">
        <v>1</v>
      </c>
      <c r="J16" t="s">
        <v>69</v>
      </c>
      <c r="K16" t="s">
        <v>63</v>
      </c>
      <c r="L16">
        <f>L4</f>
        <v>0.17444915254237289</v>
      </c>
      <c r="M16">
        <f>M4</f>
        <v>0.42525423728813549</v>
      </c>
      <c r="O16" s="6">
        <f>W4</f>
        <v>7.1762167209960441E-3</v>
      </c>
      <c r="P16" s="6">
        <f>W5</f>
        <v>7.3693682210814191E-3</v>
      </c>
      <c r="Q16" s="6">
        <f>W6</f>
        <v>1.233541233995232E-2</v>
      </c>
      <c r="R16">
        <v>10</v>
      </c>
      <c r="S16">
        <v>18</v>
      </c>
    </row>
    <row r="17" spans="1:23" x14ac:dyDescent="0.35">
      <c r="A17" t="s">
        <v>23</v>
      </c>
      <c r="B17">
        <v>0.161016949152542</v>
      </c>
      <c r="C17">
        <v>0.454237288135593</v>
      </c>
      <c r="D17">
        <v>0.16440677966101699</v>
      </c>
      <c r="E17">
        <v>0.42711864406779698</v>
      </c>
      <c r="F17">
        <v>0.24</v>
      </c>
      <c r="G17">
        <v>0.46</v>
      </c>
      <c r="H17">
        <v>0.01</v>
      </c>
      <c r="I17">
        <v>1</v>
      </c>
      <c r="J17" s="8"/>
    </row>
    <row r="18" spans="1:23" x14ac:dyDescent="0.35">
      <c r="A18" t="s">
        <v>24</v>
      </c>
      <c r="B18">
        <v>0.32118644067796598</v>
      </c>
      <c r="C18">
        <v>0.47711864406779703</v>
      </c>
      <c r="D18">
        <v>0.163559322033898</v>
      </c>
      <c r="E18">
        <v>0.42627118644067802</v>
      </c>
      <c r="F18">
        <v>0.24</v>
      </c>
      <c r="G18">
        <v>0.46</v>
      </c>
      <c r="H18">
        <v>0.01</v>
      </c>
      <c r="I18">
        <v>1</v>
      </c>
      <c r="J18" s="8"/>
    </row>
    <row r="19" spans="1:23" x14ac:dyDescent="0.35">
      <c r="A19" t="s">
        <v>25</v>
      </c>
      <c r="B19">
        <v>0.30677966101694898</v>
      </c>
      <c r="C19">
        <v>0.47627118644067801</v>
      </c>
      <c r="D19">
        <v>0.17372881355932199</v>
      </c>
      <c r="E19">
        <v>0.43728813559322</v>
      </c>
      <c r="F19">
        <v>0.24</v>
      </c>
      <c r="G19">
        <v>0.46</v>
      </c>
      <c r="H19">
        <v>0.01</v>
      </c>
      <c r="I19">
        <v>1</v>
      </c>
      <c r="J19" s="8"/>
    </row>
    <row r="20" spans="1:23" x14ac:dyDescent="0.35">
      <c r="A20" t="s">
        <v>26</v>
      </c>
      <c r="B20">
        <v>0.39830508474576298</v>
      </c>
      <c r="C20">
        <v>0.50593220338983003</v>
      </c>
      <c r="D20">
        <v>0.16525423728813601</v>
      </c>
      <c r="E20">
        <v>0.43898305084745798</v>
      </c>
      <c r="F20">
        <v>0.24</v>
      </c>
      <c r="G20">
        <v>0.46</v>
      </c>
      <c r="H20">
        <v>0.01</v>
      </c>
      <c r="I20">
        <v>1</v>
      </c>
      <c r="J20" s="8"/>
    </row>
    <row r="21" spans="1:23" x14ac:dyDescent="0.35">
      <c r="A21" t="s">
        <v>27</v>
      </c>
      <c r="B21">
        <v>0.35169491525423702</v>
      </c>
      <c r="C21">
        <v>0.52457627118644101</v>
      </c>
      <c r="D21">
        <v>0.17627118644067799</v>
      </c>
      <c r="E21">
        <v>0.41610169491525401</v>
      </c>
      <c r="F21">
        <v>0.24</v>
      </c>
      <c r="G21">
        <v>0.46</v>
      </c>
      <c r="H21">
        <v>0.01</v>
      </c>
      <c r="I21">
        <v>1</v>
      </c>
      <c r="J21" s="8"/>
    </row>
    <row r="22" spans="1:23" x14ac:dyDescent="0.35">
      <c r="A22" t="s">
        <v>28</v>
      </c>
      <c r="B22">
        <v>0.29491525423728798</v>
      </c>
      <c r="C22">
        <v>0.37796610169491501</v>
      </c>
      <c r="D22">
        <v>0.177966101694915</v>
      </c>
      <c r="E22">
        <v>0.41694915254237302</v>
      </c>
      <c r="F22">
        <v>0.24</v>
      </c>
      <c r="G22">
        <v>0.46</v>
      </c>
      <c r="H22">
        <v>0.01</v>
      </c>
      <c r="I22">
        <v>1</v>
      </c>
    </row>
    <row r="24" spans="1:23" x14ac:dyDescent="0.35">
      <c r="A24" t="s">
        <v>29</v>
      </c>
      <c r="B24" t="s">
        <v>34</v>
      </c>
      <c r="C24" t="s">
        <v>23</v>
      </c>
      <c r="D24" s="1">
        <v>0.45864583333333336</v>
      </c>
    </row>
    <row r="25" spans="1:23" x14ac:dyDescent="0.3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</row>
    <row r="26" spans="1:23" x14ac:dyDescent="0.35">
      <c r="A26" t="s">
        <v>9</v>
      </c>
      <c r="B26">
        <v>0.34576271186440699</v>
      </c>
      <c r="C26">
        <v>0.44576271186440702</v>
      </c>
      <c r="D26">
        <v>0.17966101694915301</v>
      </c>
      <c r="E26">
        <v>0.396610169491525</v>
      </c>
      <c r="F26">
        <v>0.24</v>
      </c>
      <c r="G26">
        <v>0.46</v>
      </c>
      <c r="H26">
        <v>0.01</v>
      </c>
      <c r="I26">
        <v>1</v>
      </c>
      <c r="K26" t="s">
        <v>88</v>
      </c>
      <c r="L26" t="s">
        <v>43</v>
      </c>
      <c r="M26" t="s">
        <v>42</v>
      </c>
      <c r="N26" t="s">
        <v>54</v>
      </c>
      <c r="S26" t="s">
        <v>43</v>
      </c>
      <c r="T26" t="s">
        <v>42</v>
      </c>
      <c r="U26" s="11" t="s">
        <v>82</v>
      </c>
      <c r="V26" t="s">
        <v>83</v>
      </c>
      <c r="W26" t="s">
        <v>85</v>
      </c>
    </row>
    <row r="27" spans="1:23" x14ac:dyDescent="0.35">
      <c r="A27" t="s">
        <v>10</v>
      </c>
      <c r="B27">
        <v>0.30847457627118602</v>
      </c>
      <c r="C27">
        <v>0.4</v>
      </c>
      <c r="D27">
        <v>0.192372881355932</v>
      </c>
      <c r="E27">
        <v>0.40338983050847499</v>
      </c>
      <c r="F27">
        <v>0.24</v>
      </c>
      <c r="G27">
        <v>0.46</v>
      </c>
      <c r="H27">
        <v>0.01</v>
      </c>
      <c r="I27">
        <v>1</v>
      </c>
      <c r="J27" s="85" t="s">
        <v>55</v>
      </c>
      <c r="K27" t="s">
        <v>44</v>
      </c>
      <c r="L27">
        <f>AVERAGE(D26:D45)</f>
        <v>0.19516949152542368</v>
      </c>
      <c r="M27">
        <f>AVERAGE(E26:E45)</f>
        <v>0.401228813559322</v>
      </c>
      <c r="N27" s="5"/>
      <c r="R27" t="s">
        <v>60</v>
      </c>
      <c r="S27">
        <v>0.65790000000000004</v>
      </c>
      <c r="T27">
        <v>0.50129999999999997</v>
      </c>
      <c r="U27">
        <f>RADIANS(ATAN((T27-$M$27)/(S27-$L$27))/PI()*180)</f>
        <v>0.21298242101178377</v>
      </c>
      <c r="V27">
        <f>$Q$30-U27</f>
        <v>1.1570975511452608</v>
      </c>
      <c r="W27">
        <f>$Q$31*$Q$32/(SQRT($Q$31^2*SIN(V27)^2+$Q$32^2*COS(V27)^2))</f>
        <v>6.2874725294728515E-3</v>
      </c>
    </row>
    <row r="28" spans="1:23" x14ac:dyDescent="0.35">
      <c r="A28" t="s">
        <v>11</v>
      </c>
      <c r="B28">
        <v>0.28220338983050802</v>
      </c>
      <c r="C28">
        <v>0.51949152542372901</v>
      </c>
      <c r="D28">
        <v>0.18728813559322</v>
      </c>
      <c r="E28">
        <v>0.408474576271186</v>
      </c>
      <c r="F28">
        <v>0.24</v>
      </c>
      <c r="G28">
        <v>0.46</v>
      </c>
      <c r="H28">
        <v>0.01</v>
      </c>
      <c r="I28">
        <v>1</v>
      </c>
      <c r="J28" s="85"/>
      <c r="K28" t="s">
        <v>45</v>
      </c>
      <c r="L28">
        <f>_xlfn.STDEV.P(D26:D45)</f>
        <v>8.6303480353095378E-3</v>
      </c>
      <c r="M28">
        <f>_xlfn.STDEV.P(E26:E45)</f>
        <v>2.3046290364591993E-2</v>
      </c>
      <c r="N28" s="5"/>
      <c r="O28" t="s">
        <v>57</v>
      </c>
      <c r="P28" t="s">
        <v>58</v>
      </c>
      <c r="Q28" t="s">
        <v>59</v>
      </c>
      <c r="R28" t="s">
        <v>61</v>
      </c>
      <c r="S28">
        <v>-1.2174</v>
      </c>
      <c r="T28">
        <v>0.78259999999999996</v>
      </c>
      <c r="U28">
        <f t="shared" ref="U28:U29" si="3">RADIANS(ATAN((T28-$M$27)/(S28-$L$27))/PI()*180)</f>
        <v>-0.26369693793991966</v>
      </c>
      <c r="V28">
        <f t="shared" ref="V28" si="4">$Q$30-U28</f>
        <v>1.6337769100969644</v>
      </c>
      <c r="W28">
        <f t="shared" ref="W28:W29" si="5">$Q$31*$Q$32/(SQRT($Q$31^2*SIN(V28)^2+$Q$32^2*COS(V28)^2))</f>
        <v>5.8958522289731625E-3</v>
      </c>
    </row>
    <row r="29" spans="1:23" x14ac:dyDescent="0.35">
      <c r="A29" t="s">
        <v>12</v>
      </c>
      <c r="B29">
        <v>0.295762711864407</v>
      </c>
      <c r="C29">
        <v>0.45169491525423699</v>
      </c>
      <c r="D29">
        <v>0.204237288135593</v>
      </c>
      <c r="E29">
        <v>0.365254237288136</v>
      </c>
      <c r="F29">
        <v>0.24</v>
      </c>
      <c r="G29">
        <v>0.46</v>
      </c>
      <c r="H29">
        <v>0.01</v>
      </c>
      <c r="I29">
        <v>1</v>
      </c>
      <c r="J29" s="86" t="s">
        <v>56</v>
      </c>
      <c r="K29" t="s">
        <v>46</v>
      </c>
      <c r="L29">
        <v>0.17449999999999999</v>
      </c>
      <c r="M29">
        <v>0.42530000000000001</v>
      </c>
      <c r="N29">
        <v>3.3E-3</v>
      </c>
      <c r="O29">
        <v>1.21E-2</v>
      </c>
      <c r="P29">
        <v>2.0554000000000001</v>
      </c>
      <c r="Q29">
        <v>78.499799999999993</v>
      </c>
      <c r="R29" t="s">
        <v>62</v>
      </c>
      <c r="S29">
        <v>0.25729999999999997</v>
      </c>
      <c r="T29">
        <v>0</v>
      </c>
      <c r="U29">
        <f t="shared" si="3"/>
        <v>-1.4171659590281165</v>
      </c>
      <c r="V29">
        <f>$Q$30-U29</f>
        <v>2.7872459311851614</v>
      </c>
      <c r="W29">
        <f t="shared" si="5"/>
        <v>1.0269628957882979E-2</v>
      </c>
    </row>
    <row r="30" spans="1:23" x14ac:dyDescent="0.35">
      <c r="A30" t="s">
        <v>13</v>
      </c>
      <c r="B30">
        <v>0.28728813559321997</v>
      </c>
      <c r="C30">
        <v>0.37372881355932203</v>
      </c>
      <c r="D30">
        <v>0.20508474576271199</v>
      </c>
      <c r="E30">
        <v>0.40338983050847499</v>
      </c>
      <c r="F30">
        <v>0.24</v>
      </c>
      <c r="G30">
        <v>0.46</v>
      </c>
      <c r="H30">
        <v>0.01</v>
      </c>
      <c r="I30">
        <v>1</v>
      </c>
      <c r="J30" s="86"/>
      <c r="K30" t="s">
        <v>47</v>
      </c>
      <c r="L30">
        <v>0.17449999999999999</v>
      </c>
      <c r="M30">
        <v>0.42530000000000001</v>
      </c>
      <c r="N30">
        <v>5.1000000000000004E-3</v>
      </c>
      <c r="P30" t="s">
        <v>84</v>
      </c>
      <c r="Q30">
        <f>RADIANS(Q29)</f>
        <v>1.3700799721570447</v>
      </c>
    </row>
    <row r="31" spans="1:23" x14ac:dyDescent="0.35">
      <c r="A31" t="s">
        <v>14</v>
      </c>
      <c r="B31">
        <v>0.23983050847457599</v>
      </c>
      <c r="C31">
        <v>0.36610169491525402</v>
      </c>
      <c r="D31">
        <v>0.20847457627118601</v>
      </c>
      <c r="E31">
        <v>0.396610169491525</v>
      </c>
      <c r="F31">
        <v>0.24</v>
      </c>
      <c r="G31">
        <v>0.46</v>
      </c>
      <c r="H31">
        <v>0.01</v>
      </c>
      <c r="I31">
        <v>1</v>
      </c>
      <c r="J31" s="86"/>
      <c r="K31" t="s">
        <v>48</v>
      </c>
      <c r="L31">
        <v>0.17449999999999999</v>
      </c>
      <c r="M31">
        <v>0.42530000000000001</v>
      </c>
      <c r="N31">
        <v>6.4999999999999997E-3</v>
      </c>
      <c r="P31" t="s">
        <v>86</v>
      </c>
      <c r="Q31">
        <f>O29</f>
        <v>1.21E-2</v>
      </c>
    </row>
    <row r="32" spans="1:23" x14ac:dyDescent="0.35">
      <c r="A32" t="s">
        <v>15</v>
      </c>
      <c r="B32">
        <v>0.215254237288136</v>
      </c>
      <c r="C32">
        <v>0.40254237288135603</v>
      </c>
      <c r="D32">
        <v>0.19915254237288099</v>
      </c>
      <c r="E32">
        <v>0.37288135593220301</v>
      </c>
      <c r="F32">
        <v>0.24</v>
      </c>
      <c r="G32">
        <v>0.46</v>
      </c>
      <c r="H32">
        <v>0.01</v>
      </c>
      <c r="I32">
        <v>1</v>
      </c>
      <c r="J32" s="86"/>
      <c r="K32" t="s">
        <v>49</v>
      </c>
      <c r="L32">
        <v>0.17449999999999999</v>
      </c>
      <c r="M32">
        <v>0.42530000000000001</v>
      </c>
      <c r="N32">
        <v>2.8999999999999998E-3</v>
      </c>
      <c r="P32" t="s">
        <v>87</v>
      </c>
      <c r="Q32">
        <f>Q31/P29</f>
        <v>5.8869319840420351E-3</v>
      </c>
    </row>
    <row r="33" spans="1:19" x14ac:dyDescent="0.35">
      <c r="A33" t="s">
        <v>16</v>
      </c>
      <c r="B33">
        <v>0.278813559322034</v>
      </c>
      <c r="C33">
        <v>0.49915254237288098</v>
      </c>
      <c r="D33">
        <v>0.198305084745763</v>
      </c>
      <c r="E33">
        <v>0.39237288135593201</v>
      </c>
      <c r="F33">
        <v>0.24</v>
      </c>
      <c r="G33">
        <v>0.46</v>
      </c>
      <c r="H33">
        <v>0.01</v>
      </c>
      <c r="I33">
        <v>1</v>
      </c>
      <c r="J33" s="86"/>
      <c r="K33" t="s">
        <v>50</v>
      </c>
      <c r="L33">
        <v>0.17449999999999999</v>
      </c>
      <c r="M33">
        <v>0.42530000000000001</v>
      </c>
      <c r="N33">
        <v>2.8999999999999998E-3</v>
      </c>
    </row>
    <row r="34" spans="1:19" x14ac:dyDescent="0.35">
      <c r="A34" t="s">
        <v>17</v>
      </c>
      <c r="B34">
        <v>0.39152542372881399</v>
      </c>
      <c r="C34">
        <v>0.51355932203389798</v>
      </c>
      <c r="D34">
        <v>0.19406779661016901</v>
      </c>
      <c r="E34">
        <v>0.413559322033898</v>
      </c>
      <c r="F34">
        <v>0.24</v>
      </c>
      <c r="G34">
        <v>0.46</v>
      </c>
      <c r="H34">
        <v>0.01</v>
      </c>
      <c r="I34">
        <v>1</v>
      </c>
      <c r="J34" s="86"/>
      <c r="K34" t="s">
        <v>51</v>
      </c>
      <c r="L34">
        <v>0.17449999999999999</v>
      </c>
      <c r="M34">
        <v>0.42530000000000001</v>
      </c>
      <c r="N34">
        <v>3.5000000000000001E-3</v>
      </c>
    </row>
    <row r="35" spans="1:19" x14ac:dyDescent="0.35">
      <c r="A35" t="s">
        <v>18</v>
      </c>
      <c r="B35">
        <v>0.17711864406779701</v>
      </c>
      <c r="C35">
        <v>0.49152542372881403</v>
      </c>
      <c r="D35">
        <v>0.18305084745762701</v>
      </c>
      <c r="E35">
        <v>0.41186440677966102</v>
      </c>
      <c r="F35">
        <v>0.24</v>
      </c>
      <c r="G35">
        <v>0.46</v>
      </c>
      <c r="H35">
        <v>0.01</v>
      </c>
      <c r="I35">
        <v>1</v>
      </c>
      <c r="J35" s="86"/>
      <c r="K35" t="s">
        <v>52</v>
      </c>
      <c r="L35">
        <v>0.17449999999999999</v>
      </c>
      <c r="M35">
        <v>0.42530000000000001</v>
      </c>
      <c r="N35">
        <v>5.1000000000000004E-3</v>
      </c>
    </row>
    <row r="36" spans="1:19" x14ac:dyDescent="0.35">
      <c r="A36" t="s">
        <v>19</v>
      </c>
      <c r="B36">
        <v>0.30084745762711901</v>
      </c>
      <c r="C36">
        <v>0.46779661016949198</v>
      </c>
      <c r="D36">
        <v>0.18050847457627101</v>
      </c>
      <c r="E36">
        <v>0.46101694915254199</v>
      </c>
      <c r="F36">
        <v>0.24</v>
      </c>
      <c r="G36">
        <v>0.46</v>
      </c>
      <c r="H36">
        <v>0.01</v>
      </c>
      <c r="I36">
        <v>1</v>
      </c>
      <c r="J36" s="86"/>
      <c r="K36" t="s">
        <v>53</v>
      </c>
      <c r="L36">
        <v>0.17449999999999999</v>
      </c>
      <c r="M36">
        <v>0.42530000000000001</v>
      </c>
      <c r="N36">
        <v>3.5999999999999999E-3</v>
      </c>
      <c r="O36" t="s">
        <v>64</v>
      </c>
      <c r="P36" t="s">
        <v>65</v>
      </c>
      <c r="Q36" t="s">
        <v>66</v>
      </c>
      <c r="R36" t="s">
        <v>89</v>
      </c>
      <c r="S36" t="s">
        <v>90</v>
      </c>
    </row>
    <row r="37" spans="1:19" x14ac:dyDescent="0.35">
      <c r="A37" t="s">
        <v>20</v>
      </c>
      <c r="B37">
        <v>0.36694915254237298</v>
      </c>
      <c r="C37">
        <v>0.50847457627118597</v>
      </c>
      <c r="D37">
        <v>0.19067796610169499</v>
      </c>
      <c r="E37">
        <v>0.425423728813559</v>
      </c>
      <c r="F37">
        <v>0.24</v>
      </c>
      <c r="G37">
        <v>0.46</v>
      </c>
      <c r="H37">
        <v>0.01</v>
      </c>
      <c r="I37">
        <v>1</v>
      </c>
      <c r="J37" s="8" t="s">
        <v>67</v>
      </c>
      <c r="K37" t="s">
        <v>63</v>
      </c>
      <c r="L37">
        <v>0.16450000000000001</v>
      </c>
      <c r="M37">
        <v>0.37630000000000002</v>
      </c>
      <c r="O37" s="6">
        <v>2.5999999999999999E-3</v>
      </c>
      <c r="P37" s="6">
        <v>2.8999999999999998E-3</v>
      </c>
      <c r="Q37" s="6">
        <v>6.4000000000000003E-3</v>
      </c>
      <c r="R37" s="6">
        <v>10</v>
      </c>
      <c r="S37" s="6">
        <v>13</v>
      </c>
    </row>
    <row r="38" spans="1:19" x14ac:dyDescent="0.35">
      <c r="A38" t="s">
        <v>21</v>
      </c>
      <c r="B38">
        <v>0.30338983050847501</v>
      </c>
      <c r="C38">
        <v>0.37881355932203398</v>
      </c>
      <c r="D38">
        <v>0.200847457627119</v>
      </c>
      <c r="E38">
        <v>0.42372881355932202</v>
      </c>
      <c r="F38">
        <v>0.24</v>
      </c>
      <c r="G38">
        <v>0.46</v>
      </c>
      <c r="H38">
        <v>0.01</v>
      </c>
      <c r="I38">
        <v>1</v>
      </c>
      <c r="J38" s="8" t="s">
        <v>68</v>
      </c>
      <c r="K38" t="s">
        <v>63</v>
      </c>
      <c r="L38">
        <v>0.18440000000000001</v>
      </c>
      <c r="M38">
        <v>0.4743</v>
      </c>
      <c r="O38" s="6">
        <v>2.5999999999999999E-3</v>
      </c>
      <c r="P38" s="6">
        <v>3.5999999999999999E-3</v>
      </c>
      <c r="Q38" s="6">
        <v>4.3E-3</v>
      </c>
      <c r="R38" s="6">
        <v>10</v>
      </c>
      <c r="S38" s="6">
        <v>18</v>
      </c>
    </row>
    <row r="39" spans="1:19" x14ac:dyDescent="0.35">
      <c r="A39" t="s">
        <v>22</v>
      </c>
      <c r="B39">
        <v>0.22288135593220301</v>
      </c>
      <c r="C39">
        <v>0.36355932203389801</v>
      </c>
      <c r="D39">
        <v>0.20508474576271199</v>
      </c>
      <c r="E39">
        <v>0.42627118644067802</v>
      </c>
      <c r="F39">
        <v>0.24</v>
      </c>
      <c r="G39">
        <v>0.46</v>
      </c>
      <c r="H39">
        <v>0.01</v>
      </c>
      <c r="I39">
        <v>1</v>
      </c>
      <c r="J39" t="s">
        <v>69</v>
      </c>
      <c r="K39" t="s">
        <v>63</v>
      </c>
      <c r="L39">
        <f>L27</f>
        <v>0.19516949152542368</v>
      </c>
      <c r="M39">
        <f>M27</f>
        <v>0.401228813559322</v>
      </c>
      <c r="O39" s="6">
        <f>W27</f>
        <v>6.2874725294728515E-3</v>
      </c>
      <c r="P39" s="6">
        <f>W28</f>
        <v>5.8958522289731625E-3</v>
      </c>
      <c r="Q39" s="6">
        <f>W29</f>
        <v>1.0269628957882979E-2</v>
      </c>
      <c r="R39">
        <v>10</v>
      </c>
      <c r="S39">
        <v>18</v>
      </c>
    </row>
    <row r="40" spans="1:19" x14ac:dyDescent="0.35">
      <c r="A40" t="s">
        <v>23</v>
      </c>
      <c r="B40">
        <v>0.307627118644068</v>
      </c>
      <c r="C40">
        <v>0.444915254237288</v>
      </c>
      <c r="D40">
        <v>0.19915254237288099</v>
      </c>
      <c r="E40">
        <v>0.38050847457627102</v>
      </c>
      <c r="F40">
        <v>0.24</v>
      </c>
      <c r="G40">
        <v>0.46</v>
      </c>
      <c r="H40">
        <v>0.01</v>
      </c>
      <c r="I40">
        <v>1</v>
      </c>
    </row>
    <row r="41" spans="1:19" x14ac:dyDescent="0.35">
      <c r="A41" t="s">
        <v>24</v>
      </c>
      <c r="B41">
        <v>0.172033898305085</v>
      </c>
      <c r="C41">
        <v>0.37711864406779699</v>
      </c>
      <c r="D41">
        <v>0.20254237288135599</v>
      </c>
      <c r="E41">
        <v>0.41864406779661001</v>
      </c>
      <c r="F41">
        <v>0.24</v>
      </c>
      <c r="G41">
        <v>0.46</v>
      </c>
      <c r="H41">
        <v>0.01</v>
      </c>
      <c r="I41">
        <v>1</v>
      </c>
    </row>
    <row r="42" spans="1:19" x14ac:dyDescent="0.35">
      <c r="A42" t="s">
        <v>25</v>
      </c>
      <c r="B42">
        <v>0.384745762711864</v>
      </c>
      <c r="C42">
        <v>0.473728813559322</v>
      </c>
      <c r="D42">
        <v>0.18728813559322</v>
      </c>
      <c r="E42">
        <v>0.36440677966101698</v>
      </c>
      <c r="F42">
        <v>0.24</v>
      </c>
      <c r="G42">
        <v>0.46</v>
      </c>
      <c r="H42">
        <v>0.01</v>
      </c>
      <c r="I42">
        <v>1</v>
      </c>
    </row>
    <row r="43" spans="1:19" x14ac:dyDescent="0.35">
      <c r="A43" t="s">
        <v>26</v>
      </c>
      <c r="B43">
        <v>0.30847457627118602</v>
      </c>
      <c r="C43">
        <v>0.46271186440678003</v>
      </c>
      <c r="D43">
        <v>0.20508474576271199</v>
      </c>
      <c r="E43">
        <v>0.38305084745762702</v>
      </c>
      <c r="F43">
        <v>0.24</v>
      </c>
      <c r="G43">
        <v>0.46</v>
      </c>
      <c r="H43">
        <v>0.01</v>
      </c>
      <c r="I43">
        <v>1</v>
      </c>
    </row>
    <row r="44" spans="1:19" x14ac:dyDescent="0.35">
      <c r="A44" t="s">
        <v>27</v>
      </c>
      <c r="B44">
        <v>0.341525423728814</v>
      </c>
      <c r="C44">
        <v>0.43644067796610198</v>
      </c>
      <c r="D44">
        <v>0.18898305084745801</v>
      </c>
      <c r="E44">
        <v>0.38389830508474598</v>
      </c>
      <c r="F44">
        <v>0.24</v>
      </c>
      <c r="G44">
        <v>0.46</v>
      </c>
      <c r="H44">
        <v>0.01</v>
      </c>
      <c r="I44">
        <v>1</v>
      </c>
    </row>
    <row r="45" spans="1:19" x14ac:dyDescent="0.35">
      <c r="A45" t="s">
        <v>28</v>
      </c>
      <c r="B45">
        <v>0.36016949152542399</v>
      </c>
      <c r="C45">
        <v>0.50254237288135595</v>
      </c>
      <c r="D45">
        <v>0.19152542372881401</v>
      </c>
      <c r="E45">
        <v>0.39322033898305098</v>
      </c>
      <c r="F45">
        <v>0.24</v>
      </c>
      <c r="G45">
        <v>0.46</v>
      </c>
      <c r="H45">
        <v>0.01</v>
      </c>
      <c r="I45">
        <v>1</v>
      </c>
    </row>
  </sheetData>
  <mergeCells count="4">
    <mergeCell ref="J4:J5"/>
    <mergeCell ref="J6:J13"/>
    <mergeCell ref="J27:J28"/>
    <mergeCell ref="J29:J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25</vt:i4>
      </vt:variant>
    </vt:vector>
  </HeadingPairs>
  <TitlesOfParts>
    <vt:vector size="25" baseType="lpstr">
      <vt:lpstr>Általános infó</vt:lpstr>
      <vt:lpstr>Data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Supermicro</dc:creator>
  <cp:lastModifiedBy>Supermicro</cp:lastModifiedBy>
  <cp:lastPrinted>2024-05-24T23:18:55Z</cp:lastPrinted>
  <dcterms:created xsi:type="dcterms:W3CDTF">2024-05-13T09:14:16Z</dcterms:created>
  <dcterms:modified xsi:type="dcterms:W3CDTF">2024-05-29T04:07:48Z</dcterms:modified>
</cp:coreProperties>
</file>