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ermicro\Desktop\Szakdolgozat\végleges_csatolmányok\"/>
    </mc:Choice>
  </mc:AlternateContent>
  <bookViews>
    <workbookView xWindow="0" yWindow="0" windowWidth="38400" windowHeight="18100"/>
  </bookViews>
  <sheets>
    <sheet name="CIExyz10nm" sheetId="6" r:id="rId1"/>
    <sheet name="adatok" sheetId="7" r:id="rId2"/>
  </sheets>
  <definedNames>
    <definedName name="L1_homogenitas" localSheetId="0">CIExyz10nm!$I$1:$PE$7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1" i="6" l="1"/>
  <c r="AM31" i="6"/>
  <c r="AK31" i="6"/>
  <c r="AJ31" i="6"/>
  <c r="AI31" i="6"/>
  <c r="AG31" i="6"/>
  <c r="AF31" i="6"/>
  <c r="AE31" i="6"/>
  <c r="Z31" i="6"/>
  <c r="Y31" i="6"/>
  <c r="X31" i="6"/>
  <c r="V31" i="6"/>
  <c r="V31" i="6" a="1"/>
  <c r="U31" i="6"/>
  <c r="U31" i="6" a="1"/>
  <c r="T31" i="6"/>
  <c r="T31" i="6" a="1"/>
  <c r="AN20" i="6"/>
  <c r="AM20" i="6"/>
  <c r="AK20" i="6"/>
  <c r="AJ20" i="6"/>
  <c r="AI20" i="6"/>
  <c r="AG20" i="6"/>
  <c r="AF20" i="6"/>
  <c r="AE20" i="6"/>
  <c r="Y20" i="6"/>
  <c r="X20" i="6"/>
  <c r="V20" i="6"/>
  <c r="V20" i="6" a="1"/>
  <c r="U20" i="6"/>
  <c r="U20" i="6" a="1"/>
  <c r="T20" i="6"/>
  <c r="T20" i="6" a="1"/>
  <c r="S20" i="6"/>
  <c r="AN19" i="6"/>
  <c r="AM19" i="6"/>
  <c r="AK19" i="6"/>
  <c r="AJ19" i="6"/>
  <c r="AI19" i="6"/>
  <c r="AG19" i="6"/>
  <c r="AF19" i="6"/>
  <c r="AE19" i="6"/>
  <c r="Y19" i="6"/>
  <c r="X19" i="6"/>
  <c r="V19" i="6"/>
  <c r="V19" i="6" a="1"/>
  <c r="U19" i="6"/>
  <c r="U19" i="6" a="1"/>
  <c r="T19" i="6"/>
  <c r="T19" i="6" a="1"/>
  <c r="S19" i="6"/>
  <c r="AN18" i="6"/>
  <c r="AM18" i="6"/>
  <c r="AK18" i="6"/>
  <c r="AJ18" i="6"/>
  <c r="AI18" i="6"/>
  <c r="AG18" i="6"/>
  <c r="AF18" i="6"/>
  <c r="AE18" i="6"/>
  <c r="Y18" i="6"/>
  <c r="X18" i="6"/>
  <c r="V18" i="6"/>
  <c r="V18" i="6" a="1"/>
  <c r="U18" i="6"/>
  <c r="U18" i="6" a="1"/>
  <c r="T18" i="6"/>
  <c r="T18" i="6" a="1"/>
  <c r="S18" i="6"/>
  <c r="AN17" i="6"/>
  <c r="AM17" i="6"/>
  <c r="AK17" i="6"/>
  <c r="AJ17" i="6"/>
  <c r="AI17" i="6"/>
  <c r="AG17" i="6"/>
  <c r="AF17" i="6"/>
  <c r="AE17" i="6"/>
  <c r="Y17" i="6"/>
  <c r="X17" i="6"/>
  <c r="V17" i="6"/>
  <c r="V17" i="6" a="1"/>
  <c r="U17" i="6"/>
  <c r="U17" i="6" a="1"/>
  <c r="T17" i="6"/>
  <c r="T17" i="6" a="1"/>
  <c r="S17" i="6"/>
  <c r="AN16" i="6"/>
  <c r="AM16" i="6"/>
  <c r="AK16" i="6"/>
  <c r="AJ16" i="6"/>
  <c r="AI16" i="6"/>
  <c r="AG16" i="6"/>
  <c r="AF16" i="6"/>
  <c r="AE16" i="6"/>
  <c r="Y16" i="6"/>
  <c r="X16" i="6"/>
  <c r="V16" i="6"/>
  <c r="V16" i="6" a="1"/>
  <c r="U16" i="6"/>
  <c r="U16" i="6" a="1"/>
  <c r="T16" i="6"/>
  <c r="T16" i="6" a="1"/>
  <c r="S16" i="6"/>
  <c r="AN15" i="6"/>
  <c r="AM15" i="6"/>
  <c r="AK15" i="6"/>
  <c r="AJ15" i="6"/>
  <c r="AI15" i="6"/>
  <c r="AG15" i="6"/>
  <c r="AF15" i="6"/>
  <c r="AE15" i="6"/>
  <c r="Y15" i="6"/>
  <c r="X15" i="6"/>
  <c r="V15" i="6"/>
  <c r="V15" i="6" a="1"/>
  <c r="U15" i="6"/>
  <c r="U15" i="6" a="1"/>
  <c r="T15" i="6"/>
  <c r="T15" i="6" a="1"/>
  <c r="S15" i="6"/>
  <c r="Y9" i="6"/>
  <c r="X9" i="6"/>
  <c r="V9" i="6"/>
  <c r="V9" i="6" a="1"/>
  <c r="U9" i="6"/>
  <c r="U9" i="6" a="1"/>
  <c r="T9" i="6"/>
  <c r="T9" i="6" a="1"/>
  <c r="Y8" i="6"/>
  <c r="X8" i="6"/>
  <c r="V8" i="6"/>
  <c r="V8" i="6" a="1"/>
  <c r="U8" i="6"/>
  <c r="U8" i="6" a="1"/>
  <c r="T8" i="6"/>
  <c r="T8" i="6" a="1"/>
  <c r="AN7" i="6"/>
  <c r="AM7" i="6"/>
  <c r="AK7" i="6"/>
  <c r="AJ7" i="6"/>
  <c r="AI7" i="6"/>
  <c r="AG7" i="6"/>
  <c r="AF7" i="6"/>
  <c r="AE7" i="6"/>
  <c r="Y7" i="6"/>
  <c r="X7" i="6"/>
  <c r="V7" i="6"/>
  <c r="V7" i="6" a="1"/>
  <c r="U7" i="6"/>
  <c r="U7" i="6" a="1"/>
  <c r="T7" i="6"/>
  <c r="T7" i="6" a="1"/>
  <c r="V5" i="6"/>
  <c r="U5" i="6"/>
  <c r="T5" i="6"/>
  <c r="T4" i="6"/>
  <c r="V3" i="6"/>
  <c r="U3" i="6"/>
  <c r="T3" i="6"/>
</calcChain>
</file>

<file path=xl/sharedStrings.xml><?xml version="1.0" encoding="utf-8"?>
<sst xmlns="http://schemas.openxmlformats.org/spreadsheetml/2006/main" count="35" uniqueCount="35">
  <si>
    <r>
      <t>l</t>
    </r>
    <r>
      <rPr>
        <sz val="11"/>
        <rFont val="Arial"/>
        <family val="2"/>
      </rPr>
      <t>, nm</t>
    </r>
  </si>
  <si>
    <t>x</t>
  </si>
  <si>
    <t>y</t>
  </si>
  <si>
    <r>
      <t>CIE_x(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</si>
  <si>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r>
      <t>CIE_y(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</si>
  <si>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r>
      <t>CIE_z(</t>
    </r>
    <r>
      <rPr>
        <sz val="11"/>
        <rFont val="Symbol"/>
        <family val="1"/>
        <charset val="2"/>
      </rPr>
      <t>l</t>
    </r>
    <r>
      <rPr>
        <sz val="11"/>
        <rFont val="Arial"/>
        <family val="2"/>
      </rPr>
      <t>)</t>
    </r>
  </si>
  <si>
    <t>X</t>
  </si>
  <si>
    <t>Y</t>
  </si>
  <si>
    <t>Z</t>
  </si>
  <si>
    <t>u'</t>
  </si>
  <si>
    <t>v'</t>
  </si>
  <si>
    <t>L</t>
  </si>
  <si>
    <t>Xn</t>
  </si>
  <si>
    <t>Yn</t>
  </si>
  <si>
    <t>Zn</t>
  </si>
  <si>
    <t>k</t>
  </si>
  <si>
    <t>f(X/Xn)</t>
  </si>
  <si>
    <t>f(Y/Yn)</t>
  </si>
  <si>
    <t>f(Z/Zn)</t>
  </si>
  <si>
    <t>L*</t>
  </si>
  <si>
    <t>a*</t>
  </si>
  <si>
    <t>b*</t>
  </si>
  <si>
    <t>h</t>
  </si>
  <si>
    <t>c</t>
  </si>
  <si>
    <t>1k</t>
  </si>
  <si>
    <t>2k</t>
  </si>
  <si>
    <t>3k</t>
  </si>
  <si>
    <t>R</t>
  </si>
  <si>
    <t>G</t>
  </si>
  <si>
    <t>B</t>
  </si>
  <si>
    <t>Kabin</t>
  </si>
  <si>
    <t>LILA</t>
  </si>
  <si>
    <t>D65</t>
  </si>
  <si>
    <t>Kabinszín</t>
  </si>
  <si>
    <t>KABIN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</si>
</sst>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i/>
      <sz val="11"/>
      <name val="Symbol"/>
      <family val="1"/>
      <charset val="2"/>
    </font>
    <font>
      <sz val="11"/>
      <name val="Symbol"/>
      <family val="1"/>
      <charset val="2"/>
    </font>
    <font>
      <sz val="12"/>
      <color theme="1"/>
      <name val="Symbol"/>
      <family val="1"/>
      <charset val="2"/>
    </font>
    <font>
      <sz val="10"/>
      <color theme="1"/>
      <name val="Arial"/>
      <family val="2"/>
      <charset val="238"/>
    </font>
    <font>
      <sz val="9"/>
      <color theme="1"/>
      <name val="Calibri Light"/>
      <family val="2"/>
      <charset val="238"/>
      <scheme val="maj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7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ont="1"/>
    <xf numFmtId="0" fontId="0" fillId="3" borderId="0" xfId="0" applyFont="1" applyFill="1"/>
    <xf numFmtId="0" fontId="0" fillId="3" borderId="10" xfId="0" applyFont="1" applyFill="1" applyBorder="1"/>
    <xf numFmtId="0" fontId="5" fillId="0" borderId="11" xfId="0" applyFont="1" applyBorder="1" applyAlignment="1">
      <alignment horizontal="right" wrapText="1"/>
    </xf>
    <xf numFmtId="11" fontId="0" fillId="0" borderId="12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3" Type="http://schemas.openxmlformats.org/officeDocument/2006/relationships/image" Target="../media/image29.png"/><Relationship Id="rId21" Type="http://schemas.openxmlformats.org/officeDocument/2006/relationships/image" Target="../media/image25.png"/><Relationship Id="rId7" Type="http://schemas.openxmlformats.org/officeDocument/2006/relationships/image" Target="../media/image11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" Type="http://schemas.openxmlformats.org/officeDocument/2006/relationships/image" Target="../media/image28.png"/><Relationship Id="rId16" Type="http://schemas.openxmlformats.org/officeDocument/2006/relationships/image" Target="../media/image20.png"/><Relationship Id="rId20" Type="http://schemas.openxmlformats.org/officeDocument/2006/relationships/image" Target="../media/image24.png"/><Relationship Id="rId1" Type="http://schemas.openxmlformats.org/officeDocument/2006/relationships/image" Target="../media/image27.pn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31.png"/><Relationship Id="rId15" Type="http://schemas.openxmlformats.org/officeDocument/2006/relationships/image" Target="../media/image19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4" Type="http://schemas.openxmlformats.org/officeDocument/2006/relationships/image" Target="../media/image30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32.png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7146698481837"/>
          <c:y val="2.9003011948834933E-2"/>
          <c:w val="0.82430031840349771"/>
          <c:h val="0.82145969139577313"/>
        </c:manualLayout>
      </c:layout>
      <c:scatterChart>
        <c:scatterStyle val="smoothMarker"/>
        <c:varyColors val="0"/>
        <c:ser>
          <c:idx val="0"/>
          <c:order val="0"/>
          <c:tx>
            <c:v>Termikus fényforrások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9EB8-4473-80F9-5CEBBD6A2B21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2-9EB8-4473-80F9-5CEBBD6A2B21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4-9EB8-4473-80F9-5CEBBD6A2B21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9EB8-4473-80F9-5CEBBD6A2B21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8-9EB8-4473-80F9-5CEBBD6A2B21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A-9EB8-4473-80F9-5CEBBD6A2B21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C-9EB8-4473-80F9-5CEBBD6A2B21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E-9EB8-4473-80F9-5CEBBD6A2B21}"/>
            </c:ext>
          </c:extLst>
        </c:ser>
        <c:ser>
          <c:idx val="8"/>
          <c:order val="8"/>
          <c:tx>
            <c:v>RGB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F-9EB8-4473-80F9-5CEBBD6A2B21}"/>
            </c:ext>
          </c:extLst>
        </c:ser>
        <c:ser>
          <c:idx val="9"/>
          <c:order val="9"/>
          <c:tx>
            <c:v>CMY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0-9EB8-4473-80F9-5CEBBD6A2B21}"/>
            </c:ext>
          </c:extLst>
        </c:ser>
        <c:ser>
          <c:idx val="10"/>
          <c:order val="10"/>
          <c:tx>
            <c:v>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1-9EB8-4473-80F9-5CEBBD6A2B21}"/>
            </c:ext>
          </c:extLst>
        </c:ser>
        <c:ser>
          <c:idx val="11"/>
          <c:order val="11"/>
          <c:tx>
            <c:v>CMY+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2-9EB8-4473-80F9-5CEBBD6A2B21}"/>
            </c:ext>
          </c:extLst>
        </c:ser>
        <c:ser>
          <c:idx val="12"/>
          <c:order val="12"/>
          <c:tx>
            <c:v>szürke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9EB8-4473-80F9-5CEBBD6A2B21}"/>
            </c:ext>
          </c:extLst>
        </c:ser>
        <c:ser>
          <c:idx val="13"/>
          <c:order val="13"/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Pt>
            <c:idx val="15"/>
            <c:bubble3D val="0"/>
          </c:dPt>
          <c:dPt>
            <c:idx val="16"/>
            <c:bubble3D val="0"/>
          </c:dPt>
          <c:dPt>
            <c:idx val="17"/>
            <c:bubble3D val="0"/>
          </c:dPt>
          <c:dPt>
            <c:idx val="18"/>
            <c:bubble3D val="0"/>
          </c:dPt>
          <c:dPt>
            <c:idx val="19"/>
            <c:bubble3D val="0"/>
          </c:dPt>
          <c:dPt>
            <c:idx val="20"/>
            <c:bubble3D val="0"/>
          </c:dPt>
          <c:dPt>
            <c:idx val="21"/>
            <c:bubble3D val="0"/>
          </c:dPt>
          <c:dPt>
            <c:idx val="22"/>
            <c:bubble3D val="0"/>
          </c:dPt>
          <c:dPt>
            <c:idx val="23"/>
            <c:marker>
              <c:symbol val="x"/>
              <c:size val="20"/>
            </c:marker>
            <c:bubble3D val="0"/>
          </c:dPt>
          <c:dPt>
            <c:idx val="24"/>
            <c:marker>
              <c:spPr>
                <a:solidFill>
                  <a:schemeClr val="tx1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</c:dPt>
          <c:xVal>
            <c:numRef>
              <c:f>CIExyz10nm!$AB$7:$AB$31</c:f>
              <c:numCache>
                <c:formatCode>General</c:formatCode>
                <c:ptCount val="25"/>
                <c:pt idx="0">
                  <c:v>0.19728813559322034</c:v>
                </c:pt>
                <c:pt idx="1">
                  <c:v>0.2277542372881356</c:v>
                </c:pt>
                <c:pt idx="2">
                  <c:v>0.19512711864406776</c:v>
                </c:pt>
                <c:pt idx="3">
                  <c:v>0.21148305084745767</c:v>
                </c:pt>
                <c:pt idx="4">
                  <c:v>0.19021186440677953</c:v>
                </c:pt>
                <c:pt idx="5">
                  <c:v>0.20029661016949155</c:v>
                </c:pt>
                <c:pt idx="6">
                  <c:v>0.19033898305084737</c:v>
                </c:pt>
                <c:pt idx="7">
                  <c:v>0.19983050847457634</c:v>
                </c:pt>
                <c:pt idx="8">
                  <c:v>0.19258474576271192</c:v>
                </c:pt>
                <c:pt idx="10">
                  <c:v>0.19025423728813559</c:v>
                </c:pt>
                <c:pt idx="11">
                  <c:v>0.23368644067796626</c:v>
                </c:pt>
                <c:pt idx="13">
                  <c:v>0.19838983050847442</c:v>
                </c:pt>
                <c:pt idx="14">
                  <c:v>0.18690677966101682</c:v>
                </c:pt>
                <c:pt idx="15">
                  <c:v>0.204406779661017</c:v>
                </c:pt>
                <c:pt idx="16">
                  <c:v>0.23063559322033905</c:v>
                </c:pt>
                <c:pt idx="17">
                  <c:v>0.20038135593220341</c:v>
                </c:pt>
                <c:pt idx="18">
                  <c:v>0.1841949152542372</c:v>
                </c:pt>
                <c:pt idx="19">
                  <c:v>0.17100000000000001</c:v>
                </c:pt>
                <c:pt idx="21">
                  <c:v>0.20084745762711864</c:v>
                </c:pt>
                <c:pt idx="22">
                  <c:v>0.17444915254237289</c:v>
                </c:pt>
                <c:pt idx="23">
                  <c:v>0.2</c:v>
                </c:pt>
              </c:numCache>
            </c:numRef>
          </c:xVal>
          <c:yVal>
            <c:numRef>
              <c:f>CIExyz10nm!$AC$7:$AC$31</c:f>
              <c:numCache>
                <c:formatCode>General</c:formatCode>
                <c:ptCount val="25"/>
                <c:pt idx="0">
                  <c:v>0.47211864406779663</c:v>
                </c:pt>
                <c:pt idx="1">
                  <c:v>0.46703389830508468</c:v>
                </c:pt>
                <c:pt idx="2">
                  <c:v>0.406228813559322</c:v>
                </c:pt>
                <c:pt idx="3">
                  <c:v>0.43216101694915265</c:v>
                </c:pt>
                <c:pt idx="4">
                  <c:v>0.4389406779661017</c:v>
                </c:pt>
                <c:pt idx="5">
                  <c:v>0.43279661016949139</c:v>
                </c:pt>
                <c:pt idx="6">
                  <c:v>0.43978813559322016</c:v>
                </c:pt>
                <c:pt idx="7">
                  <c:v>0.38351694915254242</c:v>
                </c:pt>
                <c:pt idx="8">
                  <c:v>0.43885593220338981</c:v>
                </c:pt>
                <c:pt idx="10">
                  <c:v>0.42559322033898317</c:v>
                </c:pt>
                <c:pt idx="11">
                  <c:v>0.50533898305084735</c:v>
                </c:pt>
                <c:pt idx="13">
                  <c:v>0.44241525423728822</c:v>
                </c:pt>
                <c:pt idx="14">
                  <c:v>0.43059322033898306</c:v>
                </c:pt>
                <c:pt idx="15">
                  <c:v>0.42936440677966103</c:v>
                </c:pt>
                <c:pt idx="16">
                  <c:v>0.46711864406779657</c:v>
                </c:pt>
                <c:pt idx="17">
                  <c:v>0.4597033898305084</c:v>
                </c:pt>
                <c:pt idx="18">
                  <c:v>0.44317796610169513</c:v>
                </c:pt>
                <c:pt idx="19">
                  <c:v>0.4194</c:v>
                </c:pt>
                <c:pt idx="21">
                  <c:v>0.44457627118644061</c:v>
                </c:pt>
                <c:pt idx="22">
                  <c:v>0.42525423728813549</c:v>
                </c:pt>
                <c:pt idx="23">
                  <c:v>0.47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EB8-4473-80F9-5CEBBD6A2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499528"/>
        <c:axId val="712520760"/>
        <c:extLst xmlns:c16r2="http://schemas.microsoft.com/office/drawing/2015/06/chart"/>
      </c:scatterChart>
      <c:valAx>
        <c:axId val="709499528"/>
        <c:scaling>
          <c:orientation val="minMax"/>
          <c:max val="0.70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u'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20760"/>
        <c:crosses val="autoZero"/>
        <c:crossBetween val="midCat"/>
      </c:valAx>
      <c:valAx>
        <c:axId val="712520760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v'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9499528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579014649625981E-2"/>
          <c:y val="1.2413473447238192E-2"/>
          <c:w val="0.89633882428334155"/>
          <c:h val="0.8856479243071865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</c:spPr>
            </c:marker>
            <c:bubble3D val="0"/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24"/>
            <c:marker>
              <c:symbol val="square"/>
              <c:size val="7"/>
            </c:marker>
            <c:bubble3D val="0"/>
          </c:dPt>
          <c:xVal>
            <c:numRef>
              <c:f>CIExyz10nm!$AJ$7:$AJ$31</c:f>
              <c:numCache>
                <c:formatCode>General</c:formatCode>
                <c:ptCount val="25"/>
                <c:pt idx="0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xVal>
          <c:yVal>
            <c:numRef>
              <c:f>CIExyz10nm!$AK$7:$AK$31</c:f>
              <c:numCache>
                <c:formatCode>General</c:formatCode>
                <c:ptCount val="25"/>
                <c:pt idx="0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B1-40FB-9A7A-C7D68D00B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403944"/>
        <c:axId val="712522720"/>
      </c:scatterChart>
      <c:valAx>
        <c:axId val="703403944"/>
        <c:scaling>
          <c:orientation val="minMax"/>
          <c:max val="10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a*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22720"/>
        <c:crosses val="autoZero"/>
        <c:crossBetween val="midCat"/>
        <c:majorUnit val="20"/>
      </c:valAx>
      <c:valAx>
        <c:axId val="712522720"/>
        <c:scaling>
          <c:orientation val="minMax"/>
          <c:max val="10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b*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3403944"/>
        <c:crosses val="autoZero"/>
        <c:crossBetween val="midCat"/>
      </c:valAx>
      <c:spPr>
        <a:blipFill>
          <a:blip xmlns:r="http://schemas.openxmlformats.org/officeDocument/2006/relationships" r:embed="rId25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33649097353229"/>
          <c:y val="1.6519485896151612E-2"/>
          <c:w val="0.73866124837486291"/>
          <c:h val="0.88976286659317616"/>
        </c:manualLayout>
      </c:layout>
      <c:scatterChart>
        <c:scatterStyle val="smoothMarker"/>
        <c:varyColors val="0"/>
        <c:ser>
          <c:idx val="0"/>
          <c:order val="0"/>
          <c:tx>
            <c:v>Termikus fényforrások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9C8B-4FCD-8C69-9C32DC562A10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FF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6-9C8B-4FCD-8C69-9C32DC562A10}"/>
            </c:ext>
          </c:extLst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8-9C8B-4FCD-8C69-9C32DC562A10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A-9C8B-4FCD-8C69-9C32DC562A10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C-9C8B-4FCD-8C69-9C32DC562A10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E-9C8B-4FCD-8C69-9C32DC562A10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0-9C8B-4FCD-8C69-9C32DC562A10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2-9C8B-4FCD-8C69-9C32DC562A10}"/>
            </c:ext>
          </c:extLst>
        </c:ser>
        <c:ser>
          <c:idx val="8"/>
          <c:order val="8"/>
          <c:tx>
            <c:v>RGB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9C8B-4FCD-8C69-9C32DC562A10}"/>
            </c:ext>
          </c:extLst>
        </c:ser>
        <c:ser>
          <c:idx val="9"/>
          <c:order val="9"/>
          <c:tx>
            <c:v>CMY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2-9C8B-4FCD-8C69-9C32DC562A10}"/>
            </c:ext>
          </c:extLst>
        </c:ser>
        <c:ser>
          <c:idx val="10"/>
          <c:order val="10"/>
          <c:tx>
            <c:v>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3-9C8B-4FCD-8C69-9C32DC562A10}"/>
            </c:ext>
          </c:extLst>
        </c:ser>
        <c:ser>
          <c:idx val="11"/>
          <c:order val="11"/>
          <c:tx>
            <c:v>CMY+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4-9C8B-4FCD-8C69-9C32DC562A10}"/>
            </c:ext>
          </c:extLst>
        </c:ser>
        <c:ser>
          <c:idx val="12"/>
          <c:order val="12"/>
          <c:tx>
            <c:v>szürke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#REF!</c:f>
              <c:extLst xmlns:c16r2="http://schemas.microsoft.com/office/drawing/2015/06/chart" xmlns:c15="http://schemas.microsoft.com/office/drawing/2012/chart"/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1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5-9C8B-4FCD-8C69-9C32DC562A10}"/>
            </c:ext>
          </c:extLst>
        </c:ser>
        <c:ser>
          <c:idx val="13"/>
          <c:order val="13"/>
          <c:tx>
            <c:v>xy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0"/>
            <c:marker>
              <c:spPr>
                <a:solidFill>
                  <a:schemeClr val="tx1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</c:spPr>
            </c:marker>
            <c:bubble3D val="0"/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</c:dPt>
          <c:dPt>
            <c:idx val="24"/>
            <c:marker>
              <c:symbol val="square"/>
              <c:size val="10"/>
            </c:marker>
            <c:bubble3D val="0"/>
          </c:dPt>
          <c:xVal>
            <c:numRef>
              <c:f>CIExyz10nm!$X$7:$X$31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xVal>
          <c:yVal>
            <c:numRef>
              <c:f>CIExyz10nm!$Y$7:$Y$31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24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B-4FCD-8C69-9C32DC562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252120"/>
        <c:axId val="507254080"/>
      </c:scatterChart>
      <c:valAx>
        <c:axId val="507252120"/>
        <c:scaling>
          <c:orientation val="minMax"/>
          <c:max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x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254080"/>
        <c:crosses val="autoZero"/>
        <c:crossBetween val="midCat"/>
      </c:valAx>
      <c:valAx>
        <c:axId val="507254080"/>
        <c:scaling>
          <c:orientation val="minMax"/>
          <c:max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 sz="2200" baseline="0"/>
                  <a:t>y</a:t>
                </a:r>
                <a:endParaRPr lang="en-US" sz="2200" baseline="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07252120"/>
        <c:crosses val="autoZero"/>
        <c:crossBetween val="midCat"/>
      </c:valAx>
      <c:spPr>
        <a:blipFill>
          <a:blip xmlns:r="http://schemas.openxmlformats.org/officeDocument/2006/relationships" r:embed="rId22"/>
          <a:stretch>
            <a:fillRect/>
          </a:stretch>
        </a:blip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 paperSize="9" orientation="landscape" horizontalDpi="-3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898235073225684"/>
          <c:y val="1.74672489082969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adatok!$B$2:$AL$2</c:f>
              <c:numCache>
                <c:formatCode>0.00E+00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17-46DF-9756-E615D3293DD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17-46DF-9756-E615D3293DD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adatok!$B$3:$AL$3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17-46DF-9756-E615D3293DD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17-46DF-9756-E615D3293DD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adatok!$B$4:$AL$4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17-46DF-9756-E615D3293DDC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17-46DF-9756-E615D3293DDC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adatok!$B$5:$AL$5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17-46DF-9756-E615D3293DDC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17-46DF-9756-E615D3293DDC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adatok!$B$6:$AL$6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17-46DF-9756-E615D3293DDC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17-46DF-9756-E615D3293DDC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adatok!$B$7:$AL$7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17-46DF-9756-E615D3293DDC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17-46DF-9756-E615D3293DDC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adatok!$B$8:$AL$8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517-46DF-9756-E615D3293DDC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517-46DF-9756-E615D3293DDC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adatok!$B$9:$AL$9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517-46DF-9756-E615D3293DDC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517-46DF-9756-E615D3293DDC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adatok!$B$10:$AL$10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517-46DF-9756-E615D3293DDC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517-46DF-9756-E615D3293DDC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adatok!$B$11:$AL$11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517-46DF-9756-E615D3293DDC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adatok!$B$1:$AL$1</c:f>
              <c:numCache>
                <c:formatCode>General</c:formatCode>
                <c:ptCount val="37"/>
                <c:pt idx="0">
                  <c:v>380</c:v>
                </c:pt>
                <c:pt idx="1">
                  <c:v>390</c:v>
                </c:pt>
                <c:pt idx="2">
                  <c:v>400</c:v>
                </c:pt>
                <c:pt idx="3">
                  <c:v>410</c:v>
                </c:pt>
                <c:pt idx="4">
                  <c:v>420</c:v>
                </c:pt>
                <c:pt idx="5">
                  <c:v>430</c:v>
                </c:pt>
                <c:pt idx="6">
                  <c:v>440</c:v>
                </c:pt>
                <c:pt idx="7">
                  <c:v>450</c:v>
                </c:pt>
                <c:pt idx="8">
                  <c:v>460</c:v>
                </c:pt>
                <c:pt idx="9">
                  <c:v>470</c:v>
                </c:pt>
                <c:pt idx="10">
                  <c:v>480</c:v>
                </c:pt>
                <c:pt idx="11">
                  <c:v>490</c:v>
                </c:pt>
                <c:pt idx="12">
                  <c:v>500</c:v>
                </c:pt>
                <c:pt idx="13">
                  <c:v>510</c:v>
                </c:pt>
                <c:pt idx="14">
                  <c:v>520</c:v>
                </c:pt>
                <c:pt idx="15">
                  <c:v>530</c:v>
                </c:pt>
                <c:pt idx="16">
                  <c:v>540</c:v>
                </c:pt>
                <c:pt idx="17">
                  <c:v>550</c:v>
                </c:pt>
                <c:pt idx="18">
                  <c:v>560</c:v>
                </c:pt>
                <c:pt idx="19">
                  <c:v>570</c:v>
                </c:pt>
                <c:pt idx="20">
                  <c:v>580</c:v>
                </c:pt>
                <c:pt idx="21">
                  <c:v>590</c:v>
                </c:pt>
                <c:pt idx="22">
                  <c:v>600</c:v>
                </c:pt>
                <c:pt idx="23">
                  <c:v>610</c:v>
                </c:pt>
                <c:pt idx="24">
                  <c:v>620</c:v>
                </c:pt>
                <c:pt idx="25">
                  <c:v>630</c:v>
                </c:pt>
                <c:pt idx="26">
                  <c:v>640</c:v>
                </c:pt>
                <c:pt idx="27">
                  <c:v>650</c:v>
                </c:pt>
                <c:pt idx="28">
                  <c:v>660</c:v>
                </c:pt>
                <c:pt idx="29">
                  <c:v>670</c:v>
                </c:pt>
                <c:pt idx="30">
                  <c:v>680</c:v>
                </c:pt>
                <c:pt idx="31">
                  <c:v>690</c:v>
                </c:pt>
                <c:pt idx="32">
                  <c:v>700</c:v>
                </c:pt>
                <c:pt idx="33">
                  <c:v>710</c:v>
                </c:pt>
                <c:pt idx="34">
                  <c:v>720</c:v>
                </c:pt>
                <c:pt idx="35">
                  <c:v>730</c:v>
                </c:pt>
                <c:pt idx="36">
                  <c:v>740</c:v>
                </c:pt>
              </c:numCache>
            </c:numRef>
          </c:xVal>
          <c:yVal>
            <c:numRef>
              <c:f>adatok!$B$10:$AL$10</c:f>
              <c:numCache>
                <c:formatCode>General</c:formatCode>
                <c:ptCount val="3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517-46DF-9756-E615D3293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673104"/>
        <c:axId val="701499592"/>
      </c:scatterChart>
      <c:valAx>
        <c:axId val="700673104"/>
        <c:scaling>
          <c:orientation val="minMax"/>
          <c:max val="740"/>
          <c:min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>
                    <a:latin typeface="Symbol" panose="05050102010706020507" pitchFamily="18" charset="2"/>
                  </a:rPr>
                  <a:t>l</a:t>
                </a:r>
                <a:r>
                  <a:rPr lang="hu-HU"/>
                  <a:t>, nm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1499592"/>
        <c:crosses val="autoZero"/>
        <c:crossBetween val="midCat"/>
      </c:valAx>
      <c:valAx>
        <c:axId val="70149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reflexió, 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00673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68038</xdr:colOff>
      <xdr:row>0</xdr:row>
      <xdr:rowOff>481693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189DD168-C4F3-4053-8483-13126FA50BF3}"/>
                </a:ext>
              </a:extLst>
            </xdr:cNvPr>
            <xdr:cNvSpPr txBox="1"/>
          </xdr:nvSpPr>
          <xdr:spPr>
            <a:xfrm>
              <a:off x="677638" y="481693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89DD168-C4F3-4053-8483-13126FA50BF3}"/>
                </a:ext>
              </a:extLst>
            </xdr:cNvPr>
            <xdr:cNvSpPr txBox="1"/>
          </xdr:nvSpPr>
          <xdr:spPr>
            <a:xfrm>
              <a:off x="677638" y="481693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𝑥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oneCellAnchor>
    <xdr:from>
      <xdr:col>2</xdr:col>
      <xdr:colOff>97973</xdr:colOff>
      <xdr:row>0</xdr:row>
      <xdr:rowOff>484414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id="{3E981A69-F843-4BB5-A55C-97C49500AB24}"/>
                </a:ext>
              </a:extLst>
            </xdr:cNvPr>
            <xdr:cNvSpPr txBox="1"/>
          </xdr:nvSpPr>
          <xdr:spPr>
            <a:xfrm>
              <a:off x="1317173" y="484414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𝑦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E981A69-F843-4BB5-A55C-97C49500AB24}"/>
                </a:ext>
              </a:extLst>
            </xdr:cNvPr>
            <xdr:cNvSpPr txBox="1"/>
          </xdr:nvSpPr>
          <xdr:spPr>
            <a:xfrm>
              <a:off x="1317173" y="484414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𝑦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oneCellAnchor>
    <xdr:from>
      <xdr:col>3</xdr:col>
      <xdr:colOff>73481</xdr:colOff>
      <xdr:row>0</xdr:row>
      <xdr:rowOff>487136</xdr:rowOff>
    </xdr:from>
    <xdr:ext cx="462642" cy="253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xmlns="" id="{FDAED1C8-C492-498F-B19C-3EDB4B7A34AA}"/>
                </a:ext>
              </a:extLst>
            </xdr:cNvPr>
            <xdr:cNvSpPr txBox="1"/>
          </xdr:nvSpPr>
          <xdr:spPr>
            <a:xfrm>
              <a:off x="1902281" y="487136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hu-HU" sz="16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hu-HU" sz="1600" b="0" i="1">
                            <a:latin typeface="Cambria Math" panose="02040503050406030204" pitchFamily="18" charset="0"/>
                          </a:rPr>
                          <m:t>𝑧</m:t>
                        </m:r>
                      </m:e>
                    </m:acc>
                    <m:r>
                      <a:rPr lang="hu-HU" sz="16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hu-HU" sz="1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hu-HU" sz="16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DAED1C8-C492-498F-B19C-3EDB4B7A34AA}"/>
                </a:ext>
              </a:extLst>
            </xdr:cNvPr>
            <xdr:cNvSpPr txBox="1"/>
          </xdr:nvSpPr>
          <xdr:spPr>
            <a:xfrm>
              <a:off x="1902281" y="487136"/>
              <a:ext cx="462642" cy="253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hu-HU" sz="1600" b="0" i="0">
                  <a:latin typeface="Cambria Math" panose="02040503050406030204" pitchFamily="18" charset="0"/>
                </a:rPr>
                <a:t>𝑧 ̅(</a:t>
              </a:r>
              <a:r>
                <a:rPr lang="hu-HU" sz="1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r>
                <a:rPr lang="hu-HU" sz="1600" b="0" i="0">
                  <a:latin typeface="Cambria Math" panose="02040503050406030204" pitchFamily="18" charset="0"/>
                </a:rPr>
                <a:t>)</a:t>
              </a:r>
              <a:endParaRPr lang="en-US" sz="1600"/>
            </a:p>
          </xdr:txBody>
        </xdr:sp>
      </mc:Fallback>
    </mc:AlternateContent>
    <xdr:clientData/>
  </xdr:oneCellAnchor>
  <xdr:twoCellAnchor>
    <xdr:from>
      <xdr:col>39</xdr:col>
      <xdr:colOff>503966</xdr:colOff>
      <xdr:row>31</xdr:row>
      <xdr:rowOff>152237</xdr:rowOff>
    </xdr:from>
    <xdr:to>
      <xdr:col>60</xdr:col>
      <xdr:colOff>520101</xdr:colOff>
      <xdr:row>91</xdr:row>
      <xdr:rowOff>63500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4D179B3A-6E18-43AF-BE6D-B84B2518A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49398</xdr:colOff>
      <xdr:row>95</xdr:row>
      <xdr:rowOff>93607</xdr:rowOff>
    </xdr:from>
    <xdr:to>
      <xdr:col>38</xdr:col>
      <xdr:colOff>485734</xdr:colOff>
      <xdr:row>156</xdr:row>
      <xdr:rowOff>172357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975F2113-BCB1-417E-B2DD-1998273229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27214</xdr:colOff>
      <xdr:row>32</xdr:row>
      <xdr:rowOff>29883</xdr:rowOff>
    </xdr:from>
    <xdr:to>
      <xdr:col>39</xdr:col>
      <xdr:colOff>117927</xdr:colOff>
      <xdr:row>93</xdr:row>
      <xdr:rowOff>45357</xdr:rowOff>
    </xdr:to>
    <xdr:graphicFrame macro="">
      <xdr:nvGraphicFramePr>
        <xdr:cNvPr id="6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37</xdr:row>
      <xdr:rowOff>117475</xdr:rowOff>
    </xdr:from>
    <xdr:to>
      <xdr:col>15</xdr:col>
      <xdr:colOff>527050</xdr:colOff>
      <xdr:row>57</xdr:row>
      <xdr:rowOff>69850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8C0D779C-97DB-4947-98C6-8E90FADB2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52"/>
  <sheetViews>
    <sheetView tabSelected="1" zoomScale="70" zoomScaleNormal="70" workbookViewId="0">
      <pane xSplit="1" ySplit="1" topLeftCell="O2" activePane="bottomRight" state="frozen"/>
      <selection pane="topRight" activeCell="B1" sqref="B1"/>
      <selection pane="bottomLeft" activeCell="A4" sqref="A4"/>
      <selection pane="bottomRight" activeCell="AP18" sqref="AP18"/>
    </sheetView>
  </sheetViews>
  <sheetFormatPr defaultRowHeight="14.5" x14ac:dyDescent="0.35"/>
  <cols>
    <col min="5" max="6" width="9.1796875" customWidth="1"/>
    <col min="8" max="8" width="0" hidden="1" customWidth="1"/>
    <col min="9" max="9" width="3.453125" hidden="1" customWidth="1"/>
    <col min="10" max="10" width="5.54296875" hidden="1" customWidth="1"/>
    <col min="11" max="11" width="4" hidden="1" customWidth="1"/>
    <col min="12" max="12" width="0" hidden="1" customWidth="1"/>
    <col min="19" max="19" width="10.54296875" bestFit="1" customWidth="1"/>
    <col min="20" max="20" width="9.81640625" bestFit="1" customWidth="1"/>
  </cols>
  <sheetData>
    <row r="1" spans="1:40" ht="60.75" customHeight="1" thickBot="1" x14ac:dyDescent="0.4">
      <c r="A1" s="1" t="s">
        <v>0</v>
      </c>
      <c r="B1" s="2" t="s">
        <v>3</v>
      </c>
      <c r="C1" s="2" t="s">
        <v>4</v>
      </c>
      <c r="D1" s="2" t="s">
        <v>5</v>
      </c>
      <c r="E1" s="3" t="s">
        <v>31</v>
      </c>
      <c r="F1" s="15" t="s">
        <v>32</v>
      </c>
      <c r="G1" s="14"/>
      <c r="H1" s="16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40" ht="15" thickBot="1" x14ac:dyDescent="0.4">
      <c r="A2">
        <v>380</v>
      </c>
      <c r="B2" s="20">
        <v>1.3680000000000001E-3</v>
      </c>
      <c r="C2" s="20">
        <v>3.8999999999999999E-5</v>
      </c>
      <c r="D2" s="20">
        <v>6.4500010000000003E-3</v>
      </c>
      <c r="E2">
        <v>3.5546675822079805E-5</v>
      </c>
      <c r="F2" s="20">
        <v>49.975499999999997</v>
      </c>
      <c r="T2" t="s">
        <v>12</v>
      </c>
      <c r="U2" t="s">
        <v>13</v>
      </c>
      <c r="V2" t="s">
        <v>14</v>
      </c>
    </row>
    <row r="3" spans="1:40" ht="15" thickBot="1" x14ac:dyDescent="0.4">
      <c r="A3">
        <v>381</v>
      </c>
      <c r="B3" s="20">
        <v>1.50205E-3</v>
      </c>
      <c r="C3" s="20">
        <v>4.28264E-5</v>
      </c>
      <c r="D3" s="20">
        <v>7.0832159999999998E-3</v>
      </c>
      <c r="E3">
        <v>5.4107066453040365E-6</v>
      </c>
      <c r="F3" s="20">
        <v>50.442799999999998</v>
      </c>
      <c r="T3">
        <f>SUMPRODUCT(B2:B38,$E$2:$E$38)</f>
        <v>1.9846142496793145E-3</v>
      </c>
      <c r="U3">
        <f>SUMPRODUCT(C2:C38,$E$2:$E$38)</f>
        <v>5.5588142418178498E-5</v>
      </c>
      <c r="V3">
        <f>SUMPRODUCT(D2:D38,$E$2:$E$38)</f>
        <v>9.4836751996755474E-3</v>
      </c>
    </row>
    <row r="4" spans="1:40" ht="15" thickBot="1" x14ac:dyDescent="0.4">
      <c r="A4">
        <v>382</v>
      </c>
      <c r="B4" s="20">
        <v>1.642328E-3</v>
      </c>
      <c r="C4" s="20">
        <v>4.69146E-5</v>
      </c>
      <c r="D4" s="20">
        <v>7.745488E-3</v>
      </c>
      <c r="E4">
        <v>2.5662243091477834E-5</v>
      </c>
      <c r="F4" s="20">
        <v>50.91</v>
      </c>
      <c r="S4" t="s">
        <v>15</v>
      </c>
      <c r="T4">
        <f>100/U3</f>
        <v>1798944.8045901582</v>
      </c>
    </row>
    <row r="5" spans="1:40" ht="15" thickBot="1" x14ac:dyDescent="0.4">
      <c r="A5">
        <v>383</v>
      </c>
      <c r="B5" s="20">
        <v>1.8023819999999999E-3</v>
      </c>
      <c r="C5" s="20">
        <v>5.1589599999999998E-5</v>
      </c>
      <c r="D5" s="20">
        <v>8.5011519999999997E-3</v>
      </c>
      <c r="E5">
        <v>9.5192181277180125E-6</v>
      </c>
      <c r="F5" s="20">
        <v>51.377299999999998</v>
      </c>
      <c r="T5">
        <f>T3*$T$4</f>
        <v>3570.2114935761979</v>
      </c>
      <c r="U5">
        <f>U3*$T$4</f>
        <v>100</v>
      </c>
      <c r="V5">
        <f>V3*$T$4</f>
        <v>17060.608228876856</v>
      </c>
    </row>
    <row r="6" spans="1:40" ht="15" thickBot="1" x14ac:dyDescent="0.4">
      <c r="A6">
        <v>384</v>
      </c>
      <c r="B6" s="20">
        <v>1.9957569999999999E-3</v>
      </c>
      <c r="C6" s="20">
        <v>5.7176399999999997E-5</v>
      </c>
      <c r="D6" s="20">
        <v>9.4145440000000004E-3</v>
      </c>
      <c r="E6">
        <v>1.9005111772335393E-6</v>
      </c>
      <c r="F6" s="20">
        <v>51.8446</v>
      </c>
      <c r="T6" s="6" t="s">
        <v>6</v>
      </c>
      <c r="U6" s="7" t="s">
        <v>7</v>
      </c>
      <c r="V6" s="8" t="s">
        <v>8</v>
      </c>
      <c r="X6" s="6" t="s">
        <v>1</v>
      </c>
      <c r="Y6" s="8" t="s">
        <v>2</v>
      </c>
      <c r="Z6" t="s">
        <v>11</v>
      </c>
      <c r="AB6" s="6" t="s">
        <v>9</v>
      </c>
      <c r="AC6" s="8" t="s">
        <v>10</v>
      </c>
      <c r="AE6" s="9" t="s">
        <v>16</v>
      </c>
      <c r="AF6" s="9" t="s">
        <v>17</v>
      </c>
      <c r="AG6" s="9" t="s">
        <v>18</v>
      </c>
      <c r="AI6" s="9" t="s">
        <v>19</v>
      </c>
      <c r="AJ6" s="9" t="s">
        <v>20</v>
      </c>
      <c r="AK6" s="9" t="s">
        <v>21</v>
      </c>
      <c r="AM6" s="9" t="s">
        <v>22</v>
      </c>
      <c r="AN6" s="9" t="s">
        <v>23</v>
      </c>
    </row>
    <row r="7" spans="1:40" ht="15" thickBot="1" x14ac:dyDescent="0.4">
      <c r="A7">
        <v>385</v>
      </c>
      <c r="B7" s="20">
        <v>2.2360000000000001E-3</v>
      </c>
      <c r="C7" s="20">
        <v>6.3999999999999997E-5</v>
      </c>
      <c r="D7" s="20">
        <v>1.054999E-2</v>
      </c>
      <c r="E7">
        <v>1.6056031128404669E-6</v>
      </c>
      <c r="F7" s="20">
        <v>52.311799999999998</v>
      </c>
      <c r="T7">
        <f t="array" ref="T7">SUMPRODUCT(B$2:B$402,TRANSPOSE(adatok!B2:OL2))*$T$4/100</f>
        <v>0</v>
      </c>
      <c r="U7">
        <f t="array" ref="U7">SUMPRODUCT(C$2:C$402,TRANSPOSE(adatok!$B2:$OL2))*$T$4/100</f>
        <v>0</v>
      </c>
      <c r="V7">
        <f t="array" ref="V7">SUMPRODUCT(D$2:D$402,TRANSPOSE(adatok!$B2:$OL2))*$T$4/100</f>
        <v>0</v>
      </c>
      <c r="X7" s="10" t="e">
        <f>T7/(T7+U7+V7)</f>
        <v>#DIV/0!</v>
      </c>
      <c r="Y7" s="11" t="e">
        <f>U7/(T7+U7+V7)</f>
        <v>#DIV/0!</v>
      </c>
      <c r="Z7">
        <v>13</v>
      </c>
      <c r="AA7">
        <v>1</v>
      </c>
      <c r="AB7" s="10">
        <v>0.19728813559322034</v>
      </c>
      <c r="AC7" s="11">
        <v>0.47211864406779663</v>
      </c>
      <c r="AE7" s="12">
        <f>IF(T7/T$5&gt;0.008856,(T7/T$5)^0.33333333,7.787*(T7/T$5)+16/116)</f>
        <v>0.13793103448275862</v>
      </c>
      <c r="AF7" s="12">
        <f>IF(U7/U$5&gt;0.008856,(U7/U$5)^0.33333333,7.787*(U7/U$5)+16/116)</f>
        <v>0.13793103448275862</v>
      </c>
      <c r="AG7" s="12">
        <f>IF(V7/V$5&gt;0.008856,(V7/V$5)^0.33333333,7.787*(V7/V$5)+16/116)</f>
        <v>0.13793103448275862</v>
      </c>
      <c r="AI7">
        <f>116*AF7-16</f>
        <v>0</v>
      </c>
      <c r="AJ7">
        <f>500*(AE7-AF7)</f>
        <v>0</v>
      </c>
      <c r="AK7">
        <f>200*(AF7-AG7)</f>
        <v>0</v>
      </c>
      <c r="AM7" t="e">
        <f>DEGREES(ATAN2(AJ7,AK7))</f>
        <v>#DIV/0!</v>
      </c>
      <c r="AN7">
        <f>SQRT(AJ7^2+AK7^2)</f>
        <v>0</v>
      </c>
    </row>
    <row r="8" spans="1:40" ht="15" thickBot="1" x14ac:dyDescent="0.4">
      <c r="A8">
        <v>386</v>
      </c>
      <c r="B8" s="20">
        <v>2.5353849999999998E-3</v>
      </c>
      <c r="C8" s="20">
        <v>7.2344209999999998E-5</v>
      </c>
      <c r="D8" s="20">
        <v>1.19658E-2</v>
      </c>
      <c r="E8">
        <v>1.0926402990768292E-5</v>
      </c>
      <c r="F8" s="20">
        <v>52.7791</v>
      </c>
      <c r="T8">
        <f t="array" ref="T8">SUMPRODUCT(B$2:B$402,TRANSPOSE(adatok!B3:OL3))*$T$4/100</f>
        <v>0</v>
      </c>
      <c r="U8">
        <f t="array" ref="U8">SUMPRODUCT(C$2:C$402,TRANSPOSE(adatok!$B3:$OL3))*$T$4/100</f>
        <v>0</v>
      </c>
      <c r="V8">
        <f t="array" ref="V8">SUMPRODUCT(D$2:D$402,TRANSPOSE(adatok!$B3:$OL3))*$T$4/100</f>
        <v>0</v>
      </c>
      <c r="X8" s="10" t="e">
        <f>T8/(T8+U8+V8)</f>
        <v>#DIV/0!</v>
      </c>
      <c r="Y8" s="11" t="e">
        <f>U8/(T8+U8+V8)</f>
        <v>#DIV/0!</v>
      </c>
      <c r="Z8">
        <v>13</v>
      </c>
      <c r="AA8">
        <v>2</v>
      </c>
      <c r="AB8" s="10">
        <v>0.2277542372881356</v>
      </c>
      <c r="AC8" s="11">
        <v>0.46703389830508468</v>
      </c>
      <c r="AE8" s="12"/>
      <c r="AF8" s="12"/>
      <c r="AG8" s="12"/>
    </row>
    <row r="9" spans="1:40" ht="15" thickBot="1" x14ac:dyDescent="0.4">
      <c r="A9">
        <v>387</v>
      </c>
      <c r="B9" s="20">
        <v>2.8926030000000001E-3</v>
      </c>
      <c r="C9" s="20">
        <v>8.2212239999999995E-5</v>
      </c>
      <c r="D9" s="20">
        <v>1.3655870000000001E-2</v>
      </c>
      <c r="E9">
        <v>2.1336509712367437E-5</v>
      </c>
      <c r="F9" s="20">
        <v>53.246400000000001</v>
      </c>
      <c r="T9">
        <f t="array" ref="T9">SUMPRODUCT(B$2:B$402,TRANSPOSE(adatok!B4:OL4))*$T$4/100</f>
        <v>0</v>
      </c>
      <c r="U9">
        <f t="array" ref="U9">SUMPRODUCT(C$2:C$402,TRANSPOSE(adatok!$B4:$OL4))*$T$4/100</f>
        <v>0</v>
      </c>
      <c r="V9">
        <f t="array" ref="V9">SUMPRODUCT(D$2:D$402,TRANSPOSE(adatok!$B4:$OL4))*$T$4/100</f>
        <v>0</v>
      </c>
      <c r="X9" s="10" t="e">
        <f>T9/(T9+U9+V9)</f>
        <v>#DIV/0!</v>
      </c>
      <c r="Y9" s="11" t="e">
        <f>U9/(T9+U9+V9)</f>
        <v>#DIV/0!</v>
      </c>
      <c r="Z9">
        <v>13</v>
      </c>
      <c r="AA9">
        <v>3</v>
      </c>
      <c r="AB9" s="10">
        <v>0.19512711864406776</v>
      </c>
      <c r="AC9" s="11">
        <v>0.406228813559322</v>
      </c>
      <c r="AE9" s="12"/>
      <c r="AF9" s="12"/>
      <c r="AG9" s="12"/>
    </row>
    <row r="10" spans="1:40" ht="15" thickBot="1" x14ac:dyDescent="0.4">
      <c r="A10">
        <v>388</v>
      </c>
      <c r="B10" s="20">
        <v>3.3008289999999999E-3</v>
      </c>
      <c r="C10" s="20">
        <v>9.3508159999999998E-5</v>
      </c>
      <c r="D10" s="20">
        <v>1.5588050000000001E-2</v>
      </c>
      <c r="E10">
        <v>2.3811989776455329E-6</v>
      </c>
      <c r="F10" s="20">
        <v>53.713700000000003</v>
      </c>
      <c r="X10" s="10"/>
      <c r="Y10" s="11"/>
      <c r="Z10">
        <v>13</v>
      </c>
      <c r="AA10">
        <v>4</v>
      </c>
      <c r="AB10" s="10">
        <v>0.21148305084745767</v>
      </c>
      <c r="AC10" s="11">
        <v>0.43216101694915265</v>
      </c>
      <c r="AE10" s="12"/>
      <c r="AF10" s="12"/>
      <c r="AG10" s="12"/>
    </row>
    <row r="11" spans="1:40" ht="15" thickBot="1" x14ac:dyDescent="0.4">
      <c r="A11">
        <v>389</v>
      </c>
      <c r="B11" s="20">
        <v>3.7532360000000001E-3</v>
      </c>
      <c r="C11" s="20">
        <v>1.061361E-4</v>
      </c>
      <c r="D11" s="20">
        <v>1.773015E-2</v>
      </c>
      <c r="E11">
        <v>1.7994201571679254E-7</v>
      </c>
      <c r="F11" s="20">
        <v>54.180900000000001</v>
      </c>
      <c r="X11" s="10"/>
      <c r="Y11" s="11"/>
      <c r="Z11">
        <v>13</v>
      </c>
      <c r="AA11">
        <v>5</v>
      </c>
      <c r="AB11" s="10">
        <v>0.19021186440677953</v>
      </c>
      <c r="AC11" s="11">
        <v>0.4389406779661017</v>
      </c>
      <c r="AE11" s="12"/>
      <c r="AF11" s="12"/>
      <c r="AG11" s="12"/>
    </row>
    <row r="12" spans="1:40" ht="15" thickBot="1" x14ac:dyDescent="0.4">
      <c r="A12">
        <v>390</v>
      </c>
      <c r="B12" s="20">
        <v>4.2430000000000002E-3</v>
      </c>
      <c r="C12" s="20">
        <v>1.2E-4</v>
      </c>
      <c r="D12" s="20">
        <v>2.005001E-2</v>
      </c>
      <c r="E12">
        <v>5.7015335317006186E-8</v>
      </c>
      <c r="F12" s="20">
        <v>54.648200000000003</v>
      </c>
      <c r="X12" s="10"/>
      <c r="Y12" s="11"/>
      <c r="Z12">
        <v>13</v>
      </c>
      <c r="AA12">
        <v>6</v>
      </c>
      <c r="AB12" s="10">
        <v>0.20029661016949155</v>
      </c>
      <c r="AC12" s="11">
        <v>0.43279661016949139</v>
      </c>
      <c r="AE12" s="12"/>
      <c r="AF12" s="12"/>
      <c r="AG12" s="12"/>
    </row>
    <row r="13" spans="1:40" ht="15" thickBot="1" x14ac:dyDescent="0.4">
      <c r="A13">
        <v>391</v>
      </c>
      <c r="B13" s="20">
        <v>4.7623889999999997E-3</v>
      </c>
      <c r="C13" s="20">
        <v>1.3498399999999999E-4</v>
      </c>
      <c r="D13" s="20">
        <v>2.2511360000000001E-2</v>
      </c>
      <c r="E13">
        <v>7.6158001068131524E-7</v>
      </c>
      <c r="F13" s="20">
        <v>57.4589</v>
      </c>
      <c r="X13" s="10"/>
      <c r="Y13" s="11"/>
      <c r="Z13">
        <v>13</v>
      </c>
      <c r="AA13">
        <v>7</v>
      </c>
      <c r="AB13" s="10">
        <v>0.19033898305084737</v>
      </c>
      <c r="AC13" s="11">
        <v>0.43978813559322016</v>
      </c>
      <c r="AE13" s="12"/>
      <c r="AF13" s="12"/>
      <c r="AG13" s="12"/>
    </row>
    <row r="14" spans="1:40" ht="15" thickBot="1" x14ac:dyDescent="0.4">
      <c r="A14">
        <v>392</v>
      </c>
      <c r="B14" s="20">
        <v>5.3300480000000004E-3</v>
      </c>
      <c r="C14" s="20">
        <v>1.5149200000000001E-4</v>
      </c>
      <c r="D14" s="20">
        <v>2.520288E-2</v>
      </c>
      <c r="E14">
        <v>5.0032914625772485E-6</v>
      </c>
      <c r="F14" s="20">
        <v>60.269500000000001</v>
      </c>
      <c r="X14" s="10"/>
      <c r="Y14" s="11"/>
      <c r="Z14">
        <v>13</v>
      </c>
      <c r="AA14">
        <v>8</v>
      </c>
      <c r="AB14" s="10">
        <v>0.19983050847457634</v>
      </c>
      <c r="AC14" s="11">
        <v>0.38351694915254242</v>
      </c>
      <c r="AE14" s="12"/>
      <c r="AF14" s="12"/>
      <c r="AG14" s="12"/>
    </row>
    <row r="15" spans="1:40" ht="15" thickBot="1" x14ac:dyDescent="0.4">
      <c r="A15">
        <v>393</v>
      </c>
      <c r="B15" s="20">
        <v>5.9787119999999997E-3</v>
      </c>
      <c r="C15" s="20">
        <v>1.7020800000000001E-4</v>
      </c>
      <c r="D15" s="20">
        <v>2.8279720000000001E-2</v>
      </c>
      <c r="E15">
        <v>3.9612677195391771E-6</v>
      </c>
      <c r="F15" s="20">
        <v>63.080199999999998</v>
      </c>
      <c r="S15">
        <f>adatok!A10</f>
        <v>1</v>
      </c>
      <c r="T15">
        <f t="array" ref="T15">SUMPRODUCT(B$2:B$402,TRANSPOSE(adatok!B10:OL10))*$T$4/100</f>
        <v>0</v>
      </c>
      <c r="U15">
        <f t="array" ref="U15">SUMPRODUCT(C$2:C$402,TRANSPOSE(adatok!$B10:$OL10))*$T$4/100</f>
        <v>0</v>
      </c>
      <c r="V15">
        <f t="array" ref="V15">SUMPRODUCT(D$2:D$402,TRANSPOSE(adatok!$B10:$OL10))*$T$4/100</f>
        <v>0</v>
      </c>
      <c r="X15" s="10" t="e">
        <f t="shared" ref="X15:X20" si="0">T15/(T15+U15+V15)</f>
        <v>#DIV/0!</v>
      </c>
      <c r="Y15" s="11" t="e">
        <f t="shared" ref="Y15:Y20" si="1">U15/(T15+U15+V15)</f>
        <v>#DIV/0!</v>
      </c>
      <c r="Z15">
        <v>13</v>
      </c>
      <c r="AA15">
        <v>9</v>
      </c>
      <c r="AB15" s="10">
        <v>0.19258474576271192</v>
      </c>
      <c r="AC15" s="11">
        <v>0.43885593220338981</v>
      </c>
      <c r="AE15" s="12">
        <f t="shared" ref="AE15:AE20" si="2">IF(T15/T$5&gt;0.008856,(T15/T$5)^0.33333333,7.787*(T15/T$5)+16/116)</f>
        <v>0.13793103448275862</v>
      </c>
      <c r="AF15" s="12">
        <f t="shared" ref="AF15:AF20" si="3">IF(U15/U$5&gt;0.008856,(U15/U$5)^0.33333333,7.787*(U15/U$5)+16/116)</f>
        <v>0.13793103448275862</v>
      </c>
      <c r="AG15" s="12">
        <f t="shared" ref="AG15:AG20" si="4">IF(V15/V$5&gt;0.008856,(V15/V$5)^0.33333333,7.787*(V15/V$5)+16/116)</f>
        <v>0.13793103448275862</v>
      </c>
      <c r="AI15">
        <f t="shared" ref="AI15:AI20" si="5">116*AF15-16</f>
        <v>0</v>
      </c>
      <c r="AJ15">
        <f t="shared" ref="AJ15:AJ20" si="6">500*(AE15-AF15)</f>
        <v>0</v>
      </c>
      <c r="AK15">
        <f t="shared" ref="AK15:AK20" si="7">200*(AF15-AG15)</f>
        <v>0</v>
      </c>
      <c r="AM15" t="e">
        <f t="shared" ref="AM15:AM20" si="8">DEGREES(ATAN2(AJ15,AK15))</f>
        <v>#DIV/0!</v>
      </c>
      <c r="AN15">
        <f t="shared" ref="AN15:AN20" si="9">SQRT(AJ15^2+AK15^2)</f>
        <v>0</v>
      </c>
    </row>
    <row r="16" spans="1:40" ht="15" thickBot="1" x14ac:dyDescent="0.4">
      <c r="A16">
        <v>394</v>
      </c>
      <c r="B16" s="20">
        <v>6.7411169999999996E-3</v>
      </c>
      <c r="C16" s="20">
        <v>1.9181600000000001E-4</v>
      </c>
      <c r="D16" s="20">
        <v>3.1897040000000002E-2</v>
      </c>
      <c r="E16">
        <v>1.1743581292439155E-5</v>
      </c>
      <c r="F16" s="20">
        <v>65.890900000000002</v>
      </c>
      <c r="S16">
        <f>adatok!A11</f>
        <v>2</v>
      </c>
      <c r="T16">
        <f t="array" ref="T16">SUMPRODUCT(B$2:B$402,TRANSPOSE(adatok!B11:OL11))*$T$4/100</f>
        <v>0</v>
      </c>
      <c r="U16">
        <f t="array" ref="U16">SUMPRODUCT(C$2:C$402,TRANSPOSE(adatok!$B11:$OL11))*$T$4/100</f>
        <v>0</v>
      </c>
      <c r="V16">
        <f t="array" ref="V16">SUMPRODUCT(D$2:D$402,TRANSPOSE(adatok!$B11:$OL11))*$T$4/100</f>
        <v>0</v>
      </c>
      <c r="X16" s="10" t="e">
        <f t="shared" si="0"/>
        <v>#DIV/0!</v>
      </c>
      <c r="Y16" s="11" t="e">
        <f t="shared" si="1"/>
        <v>#DIV/0!</v>
      </c>
      <c r="Z16">
        <v>13</v>
      </c>
      <c r="AA16">
        <v>10</v>
      </c>
      <c r="AB16" s="10"/>
      <c r="AC16" s="11"/>
      <c r="AE16" s="12">
        <f t="shared" si="2"/>
        <v>0.13793103448275862</v>
      </c>
      <c r="AF16" s="12">
        <f t="shared" si="3"/>
        <v>0.13793103448275862</v>
      </c>
      <c r="AG16" s="12">
        <f t="shared" si="4"/>
        <v>0.13793103448275862</v>
      </c>
      <c r="AI16">
        <f t="shared" si="5"/>
        <v>0</v>
      </c>
      <c r="AJ16">
        <f t="shared" si="6"/>
        <v>0</v>
      </c>
      <c r="AK16">
        <f t="shared" si="7"/>
        <v>0</v>
      </c>
      <c r="AM16" t="e">
        <f t="shared" si="8"/>
        <v>#DIV/0!</v>
      </c>
      <c r="AN16">
        <f t="shared" si="9"/>
        <v>0</v>
      </c>
    </row>
    <row r="17" spans="1:40" ht="15" thickBot="1" x14ac:dyDescent="0.4">
      <c r="A17">
        <v>395</v>
      </c>
      <c r="B17" s="20">
        <v>7.6499999999999997E-3</v>
      </c>
      <c r="C17" s="20">
        <v>2.1699999999999999E-4</v>
      </c>
      <c r="D17" s="20">
        <v>3.6209999999999999E-2</v>
      </c>
      <c r="E17">
        <v>1.4410047150377659E-6</v>
      </c>
      <c r="F17" s="20">
        <v>68.701499999999996</v>
      </c>
      <c r="S17">
        <f>adatok!A12</f>
        <v>3</v>
      </c>
      <c r="T17">
        <f t="array" ref="T17">SUMPRODUCT(B$2:B$402,TRANSPOSE(adatok!B12:OL12))*$T$4/100</f>
        <v>0</v>
      </c>
      <c r="U17">
        <f t="array" ref="U17">SUMPRODUCT(C$2:C$402,TRANSPOSE(adatok!$B12:$OL12))*$T$4/100</f>
        <v>0</v>
      </c>
      <c r="V17">
        <f t="array" ref="V17">SUMPRODUCT(D$2:D$402,TRANSPOSE(adatok!$B12:$OL12))*$T$4/100</f>
        <v>0</v>
      </c>
      <c r="X17" s="10" t="e">
        <f t="shared" si="0"/>
        <v>#DIV/0!</v>
      </c>
      <c r="Y17" s="11" t="e">
        <f t="shared" si="1"/>
        <v>#DIV/0!</v>
      </c>
      <c r="Z17">
        <v>13</v>
      </c>
      <c r="AA17">
        <v>11</v>
      </c>
      <c r="AB17" s="10">
        <v>0.19025423728813559</v>
      </c>
      <c r="AC17" s="11">
        <v>0.42559322033898317</v>
      </c>
      <c r="AE17" s="12">
        <f t="shared" si="2"/>
        <v>0.13793103448275862</v>
      </c>
      <c r="AF17" s="12">
        <f t="shared" si="3"/>
        <v>0.13793103448275862</v>
      </c>
      <c r="AG17" s="12">
        <f t="shared" si="4"/>
        <v>0.13793103448275862</v>
      </c>
      <c r="AI17">
        <f t="shared" si="5"/>
        <v>0</v>
      </c>
      <c r="AJ17">
        <f t="shared" si="6"/>
        <v>0</v>
      </c>
      <c r="AK17">
        <f t="shared" si="7"/>
        <v>0</v>
      </c>
      <c r="AM17" t="e">
        <f t="shared" si="8"/>
        <v>#DIV/0!</v>
      </c>
      <c r="AN17">
        <f t="shared" si="9"/>
        <v>0</v>
      </c>
    </row>
    <row r="18" spans="1:40" ht="15" thickBot="1" x14ac:dyDescent="0.4">
      <c r="A18">
        <v>396</v>
      </c>
      <c r="B18" s="20">
        <v>8.7513729999999998E-3</v>
      </c>
      <c r="C18" s="20">
        <v>2.4690669999999999E-4</v>
      </c>
      <c r="D18" s="20">
        <v>4.1437710000000003E-2</v>
      </c>
      <c r="E18">
        <v>1.7086427862973982E-5</v>
      </c>
      <c r="F18" s="20">
        <v>71.512200000000007</v>
      </c>
      <c r="S18">
        <f>adatok!A13</f>
        <v>4</v>
      </c>
      <c r="T18">
        <f t="array" ref="T18">SUMPRODUCT(B$2:B$402,TRANSPOSE(adatok!B13:OL13))*$T$4/100</f>
        <v>0</v>
      </c>
      <c r="U18">
        <f t="array" ref="U18">SUMPRODUCT(C$2:C$402,TRANSPOSE(adatok!$B13:$OL13))*$T$4/100</f>
        <v>0</v>
      </c>
      <c r="V18">
        <f t="array" ref="V18">SUMPRODUCT(D$2:D$402,TRANSPOSE(adatok!$B13:$OL13))*$T$4/100</f>
        <v>0</v>
      </c>
      <c r="X18" s="10" t="e">
        <f t="shared" si="0"/>
        <v>#DIV/0!</v>
      </c>
      <c r="Y18" s="11" t="e">
        <f t="shared" si="1"/>
        <v>#DIV/0!</v>
      </c>
      <c r="Z18">
        <v>13</v>
      </c>
      <c r="AA18">
        <v>12</v>
      </c>
      <c r="AB18" s="10">
        <v>0.23368644067796626</v>
      </c>
      <c r="AC18" s="11">
        <v>0.50533898305084735</v>
      </c>
      <c r="AE18" s="12">
        <f t="shared" si="2"/>
        <v>0.13793103448275862</v>
      </c>
      <c r="AF18" s="12">
        <f t="shared" si="3"/>
        <v>0.13793103448275862</v>
      </c>
      <c r="AG18" s="12">
        <f t="shared" si="4"/>
        <v>0.13793103448275862</v>
      </c>
      <c r="AI18">
        <f t="shared" si="5"/>
        <v>0</v>
      </c>
      <c r="AJ18">
        <f t="shared" si="6"/>
        <v>0</v>
      </c>
      <c r="AK18">
        <f t="shared" si="7"/>
        <v>0</v>
      </c>
      <c r="AM18" t="e">
        <f t="shared" si="8"/>
        <v>#DIV/0!</v>
      </c>
      <c r="AN18">
        <f t="shared" si="9"/>
        <v>0</v>
      </c>
    </row>
    <row r="19" spans="1:40" ht="15" thickBot="1" x14ac:dyDescent="0.4">
      <c r="A19">
        <v>397</v>
      </c>
      <c r="B19" s="20">
        <v>1.002888E-2</v>
      </c>
      <c r="C19" s="20">
        <v>2.8123999999999998E-4</v>
      </c>
      <c r="D19" s="20">
        <v>4.7503719999999999E-2</v>
      </c>
      <c r="E19">
        <v>2.0264274052033262E-5</v>
      </c>
      <c r="F19" s="20">
        <v>74.322900000000004</v>
      </c>
      <c r="S19">
        <f>adatok!A14</f>
        <v>5</v>
      </c>
      <c r="T19">
        <f t="array" ref="T19">SUMPRODUCT(B$2:B$402,TRANSPOSE(adatok!B14:OL14))*$T$4/100</f>
        <v>0</v>
      </c>
      <c r="U19">
        <f t="array" ref="U19">SUMPRODUCT(C$2:C$402,TRANSPOSE(adatok!$B14:$OL14))*$T$4/100</f>
        <v>0</v>
      </c>
      <c r="V19">
        <f t="array" ref="V19">SUMPRODUCT(D$2:D$402,TRANSPOSE(adatok!$B14:$OL14))*$T$4/100</f>
        <v>0</v>
      </c>
      <c r="X19" s="10" t="e">
        <f t="shared" si="0"/>
        <v>#DIV/0!</v>
      </c>
      <c r="Y19" s="11" t="e">
        <f t="shared" si="1"/>
        <v>#DIV/0!</v>
      </c>
      <c r="Z19">
        <v>13</v>
      </c>
      <c r="AA19">
        <v>13</v>
      </c>
      <c r="AB19" s="10"/>
      <c r="AC19" s="11"/>
      <c r="AE19" s="12">
        <f t="shared" si="2"/>
        <v>0.13793103448275862</v>
      </c>
      <c r="AF19" s="12">
        <f t="shared" si="3"/>
        <v>0.13793103448275862</v>
      </c>
      <c r="AG19" s="12">
        <f t="shared" si="4"/>
        <v>0.13793103448275862</v>
      </c>
      <c r="AI19">
        <f t="shared" si="5"/>
        <v>0</v>
      </c>
      <c r="AJ19">
        <f t="shared" si="6"/>
        <v>0</v>
      </c>
      <c r="AK19">
        <f t="shared" si="7"/>
        <v>0</v>
      </c>
      <c r="AM19" t="e">
        <f t="shared" si="8"/>
        <v>#DIV/0!</v>
      </c>
      <c r="AN19">
        <f t="shared" si="9"/>
        <v>0</v>
      </c>
    </row>
    <row r="20" spans="1:40" ht="15" thickBot="1" x14ac:dyDescent="0.4">
      <c r="A20">
        <v>398</v>
      </c>
      <c r="B20" s="20">
        <v>1.14217E-2</v>
      </c>
      <c r="C20" s="20">
        <v>3.1851999999999998E-4</v>
      </c>
      <c r="D20" s="20">
        <v>5.4119880000000002E-2</v>
      </c>
      <c r="E20">
        <v>3.4226997024490732E-5</v>
      </c>
      <c r="F20" s="20">
        <v>77.133600000000001</v>
      </c>
      <c r="S20">
        <f>adatok!A15</f>
        <v>6</v>
      </c>
      <c r="T20">
        <f t="array" ref="T20">SUMPRODUCT(B$2:B$402,TRANSPOSE(adatok!B15:OL15))*$T$4/100</f>
        <v>0</v>
      </c>
      <c r="U20">
        <f t="array" ref="U20">SUMPRODUCT(C$2:C$402,TRANSPOSE(adatok!$B15:$OL15))*$T$4/100</f>
        <v>0</v>
      </c>
      <c r="V20">
        <f t="array" ref="V20">SUMPRODUCT(D$2:D$402,TRANSPOSE(adatok!$B15:$OL15))*$T$4/100</f>
        <v>0</v>
      </c>
      <c r="X20" s="10" t="e">
        <f t="shared" si="0"/>
        <v>#DIV/0!</v>
      </c>
      <c r="Y20" s="11" t="e">
        <f t="shared" si="1"/>
        <v>#DIV/0!</v>
      </c>
      <c r="Z20">
        <v>13</v>
      </c>
      <c r="AA20">
        <v>14</v>
      </c>
      <c r="AB20" s="10">
        <v>0.19838983050847442</v>
      </c>
      <c r="AC20" s="11">
        <v>0.44241525423728822</v>
      </c>
      <c r="AE20" s="12">
        <f t="shared" si="2"/>
        <v>0.13793103448275862</v>
      </c>
      <c r="AF20" s="12">
        <f t="shared" si="3"/>
        <v>0.13793103448275862</v>
      </c>
      <c r="AG20" s="12">
        <f t="shared" si="4"/>
        <v>0.13793103448275862</v>
      </c>
      <c r="AI20">
        <f t="shared" si="5"/>
        <v>0</v>
      </c>
      <c r="AJ20">
        <f t="shared" si="6"/>
        <v>0</v>
      </c>
      <c r="AK20">
        <f t="shared" si="7"/>
        <v>0</v>
      </c>
      <c r="AM20" t="e">
        <f t="shared" si="8"/>
        <v>#DIV/0!</v>
      </c>
      <c r="AN20">
        <f t="shared" si="9"/>
        <v>0</v>
      </c>
    </row>
    <row r="21" spans="1:40" ht="15" thickBot="1" x14ac:dyDescent="0.4">
      <c r="A21">
        <v>399</v>
      </c>
      <c r="B21" s="20">
        <v>1.286901E-2</v>
      </c>
      <c r="C21" s="20">
        <v>3.5726669999999999E-4</v>
      </c>
      <c r="D21" s="20">
        <v>6.0998030000000002E-2</v>
      </c>
      <c r="E21">
        <v>4.9375792324711985E-5</v>
      </c>
      <c r="F21" s="20">
        <v>79.944199999999995</v>
      </c>
      <c r="X21" s="10"/>
      <c r="Y21" s="11"/>
      <c r="Z21">
        <v>13</v>
      </c>
      <c r="AA21">
        <v>15</v>
      </c>
      <c r="AB21" s="10">
        <v>0.18690677966101682</v>
      </c>
      <c r="AC21" s="11">
        <v>0.43059322033898306</v>
      </c>
      <c r="AE21" s="12"/>
      <c r="AF21" s="12"/>
      <c r="AG21" s="12"/>
    </row>
    <row r="22" spans="1:40" ht="15" thickBot="1" x14ac:dyDescent="0.4">
      <c r="A22">
        <v>400</v>
      </c>
      <c r="B22" s="20">
        <v>1.431E-2</v>
      </c>
      <c r="C22" s="20">
        <v>3.9599999999999998E-4</v>
      </c>
      <c r="D22" s="20">
        <v>6.7850010000000002E-2</v>
      </c>
      <c r="E22">
        <v>7.6163438620584429E-5</v>
      </c>
      <c r="F22" s="20">
        <v>82.754900000000006</v>
      </c>
      <c r="X22" s="10"/>
      <c r="Y22" s="11"/>
      <c r="Z22">
        <v>13</v>
      </c>
      <c r="AA22">
        <v>16</v>
      </c>
      <c r="AB22" s="10">
        <v>0.204406779661017</v>
      </c>
      <c r="AC22" s="11">
        <v>0.42936440677966103</v>
      </c>
      <c r="AE22" s="12"/>
      <c r="AF22" s="12"/>
      <c r="AG22" s="12"/>
    </row>
    <row r="23" spans="1:40" ht="15" thickBot="1" x14ac:dyDescent="0.4">
      <c r="A23">
        <v>401</v>
      </c>
      <c r="B23" s="20">
        <v>1.5704429999999998E-2</v>
      </c>
      <c r="C23" s="20">
        <v>4.337147E-4</v>
      </c>
      <c r="D23" s="20">
        <v>7.4486319999999995E-2</v>
      </c>
      <c r="E23">
        <v>1.068315342946517E-4</v>
      </c>
      <c r="F23" s="20">
        <v>83.628</v>
      </c>
      <c r="X23" s="10"/>
      <c r="Y23" s="11"/>
      <c r="Z23">
        <v>13</v>
      </c>
      <c r="AA23">
        <v>17</v>
      </c>
      <c r="AB23" s="10">
        <v>0.23063559322033905</v>
      </c>
      <c r="AC23" s="11">
        <v>0.46711864406779657</v>
      </c>
      <c r="AE23" s="12"/>
      <c r="AF23" s="12"/>
      <c r="AG23" s="12"/>
    </row>
    <row r="24" spans="1:40" ht="15" thickBot="1" x14ac:dyDescent="0.4">
      <c r="A24">
        <v>402</v>
      </c>
      <c r="B24" s="20">
        <v>1.714744E-2</v>
      </c>
      <c r="C24" s="20">
        <v>4.73024E-4</v>
      </c>
      <c r="D24" s="20">
        <v>8.1361559999999999E-2</v>
      </c>
      <c r="E24">
        <v>1.5012506935225452E-4</v>
      </c>
      <c r="F24" s="20">
        <v>84.501099999999994</v>
      </c>
      <c r="X24" s="10"/>
      <c r="Y24" s="11"/>
      <c r="Z24">
        <v>13</v>
      </c>
      <c r="AA24">
        <v>18</v>
      </c>
      <c r="AB24" s="10">
        <v>0.20038135593220341</v>
      </c>
      <c r="AC24" s="11">
        <v>0.4597033898305084</v>
      </c>
      <c r="AE24" s="12"/>
      <c r="AF24" s="12"/>
      <c r="AG24" s="12"/>
    </row>
    <row r="25" spans="1:40" ht="15" thickBot="1" x14ac:dyDescent="0.4">
      <c r="A25">
        <v>403</v>
      </c>
      <c r="B25" s="20">
        <v>1.8781220000000001E-2</v>
      </c>
      <c r="C25" s="20">
        <v>5.1787600000000001E-4</v>
      </c>
      <c r="D25" s="20">
        <v>8.9153640000000006E-2</v>
      </c>
      <c r="E25">
        <v>2.0679112106507973E-4</v>
      </c>
      <c r="F25" s="20">
        <v>85.374200000000002</v>
      </c>
      <c r="X25" s="10"/>
      <c r="Y25" s="11"/>
      <c r="Z25">
        <v>13</v>
      </c>
      <c r="AA25">
        <v>19</v>
      </c>
      <c r="AB25" s="10">
        <v>0.1841949152542372</v>
      </c>
      <c r="AC25" s="11">
        <v>0.44317796610169513</v>
      </c>
      <c r="AE25" s="12"/>
      <c r="AF25" s="12"/>
      <c r="AG25" s="12"/>
    </row>
    <row r="26" spans="1:40" ht="15" thickBot="1" x14ac:dyDescent="0.4">
      <c r="A26">
        <v>404</v>
      </c>
      <c r="B26" s="20">
        <v>2.0748010000000001E-2</v>
      </c>
      <c r="C26" s="20">
        <v>5.7221870000000001E-4</v>
      </c>
      <c r="D26" s="20">
        <v>9.854048E-2</v>
      </c>
      <c r="E26">
        <v>2.9052448235294113E-4</v>
      </c>
      <c r="F26" s="20">
        <v>86.247299999999996</v>
      </c>
      <c r="X26" s="10"/>
      <c r="Y26" s="11"/>
      <c r="Z26">
        <v>13</v>
      </c>
      <c r="AA26">
        <v>20</v>
      </c>
      <c r="AB26" s="10">
        <v>0.17100000000000001</v>
      </c>
      <c r="AC26" s="11">
        <v>0.4194</v>
      </c>
      <c r="AE26" s="12"/>
      <c r="AF26" s="12"/>
      <c r="AG26" s="12"/>
    </row>
    <row r="27" spans="1:40" ht="15" thickBot="1" x14ac:dyDescent="0.4">
      <c r="A27">
        <v>405</v>
      </c>
      <c r="B27" s="20">
        <v>2.3189999999999999E-2</v>
      </c>
      <c r="C27" s="20">
        <v>6.4000000000000005E-4</v>
      </c>
      <c r="D27" s="20">
        <v>0.11020000000000001</v>
      </c>
      <c r="E27">
        <v>4.2595936485847254E-4</v>
      </c>
      <c r="F27" s="20">
        <v>87.120400000000004</v>
      </c>
      <c r="X27" s="10"/>
      <c r="Y27" s="11"/>
      <c r="Z27">
        <v>13</v>
      </c>
      <c r="AA27">
        <v>21</v>
      </c>
      <c r="AB27" s="10"/>
      <c r="AC27" s="11"/>
      <c r="AE27" s="12"/>
      <c r="AF27" s="12"/>
      <c r="AG27" s="12"/>
    </row>
    <row r="28" spans="1:40" ht="15" thickBot="1" x14ac:dyDescent="0.4">
      <c r="A28">
        <v>406</v>
      </c>
      <c r="B28" s="20">
        <v>2.6207359999999999E-2</v>
      </c>
      <c r="C28" s="20">
        <v>7.2455999999999996E-4</v>
      </c>
      <c r="D28" s="20">
        <v>0.1246133</v>
      </c>
      <c r="E28">
        <v>5.7038486698710619E-4</v>
      </c>
      <c r="F28" s="20">
        <v>87.993600000000001</v>
      </c>
      <c r="X28" s="10"/>
      <c r="Y28" s="11"/>
      <c r="Z28">
        <v>13</v>
      </c>
      <c r="AA28">
        <v>22</v>
      </c>
      <c r="AB28" s="10">
        <v>0.20084745762711864</v>
      </c>
      <c r="AC28" s="11">
        <v>0.44457627118644061</v>
      </c>
      <c r="AE28" s="12"/>
      <c r="AF28" s="12"/>
      <c r="AG28" s="12"/>
    </row>
    <row r="29" spans="1:40" ht="15" thickBot="1" x14ac:dyDescent="0.4">
      <c r="A29">
        <v>407</v>
      </c>
      <c r="B29" s="20">
        <v>2.978248E-2</v>
      </c>
      <c r="C29" s="20">
        <v>8.2549999999999995E-4</v>
      </c>
      <c r="D29" s="20">
        <v>0.14170170000000001</v>
      </c>
      <c r="E29">
        <v>7.5912233936064699E-4</v>
      </c>
      <c r="F29" s="20">
        <v>88.866699999999994</v>
      </c>
      <c r="X29" s="10"/>
      <c r="Y29" s="11"/>
      <c r="Z29">
        <v>13</v>
      </c>
      <c r="AA29">
        <v>23</v>
      </c>
      <c r="AB29" s="10">
        <v>0.17444915254237289</v>
      </c>
      <c r="AC29" s="11">
        <v>0.42525423728813549</v>
      </c>
      <c r="AE29" s="12"/>
      <c r="AF29" s="12"/>
      <c r="AG29" s="12"/>
    </row>
    <row r="30" spans="1:40" ht="15" thickBot="1" x14ac:dyDescent="0.4">
      <c r="A30">
        <v>408</v>
      </c>
      <c r="B30" s="20">
        <v>3.3880920000000002E-2</v>
      </c>
      <c r="C30" s="20">
        <v>9.4116000000000002E-4</v>
      </c>
      <c r="D30" s="20">
        <v>0.16130349999999999</v>
      </c>
      <c r="E30">
        <v>1.0255529498588538E-3</v>
      </c>
      <c r="F30" s="20">
        <v>89.739800000000002</v>
      </c>
      <c r="X30" s="10"/>
      <c r="Y30" s="11"/>
      <c r="Z30">
        <v>13</v>
      </c>
      <c r="AA30" t="s">
        <v>34</v>
      </c>
      <c r="AB30" s="10">
        <v>0.2</v>
      </c>
      <c r="AC30" s="11">
        <v>0.47</v>
      </c>
      <c r="AE30" s="12"/>
      <c r="AF30" s="12"/>
      <c r="AG30" s="12"/>
    </row>
    <row r="31" spans="1:40" ht="15" thickBot="1" x14ac:dyDescent="0.4">
      <c r="A31">
        <v>409</v>
      </c>
      <c r="B31" s="20">
        <v>3.8468240000000001E-2</v>
      </c>
      <c r="C31" s="20">
        <v>1.06988E-3</v>
      </c>
      <c r="D31" s="20">
        <v>0.1832568</v>
      </c>
      <c r="E31">
        <v>1.3505998895551995E-3</v>
      </c>
      <c r="F31" s="20">
        <v>90.612899999999996</v>
      </c>
      <c r="S31" t="s">
        <v>33</v>
      </c>
      <c r="T31">
        <f t="array" ref="T31">SUMPRODUCT(B$2:B$402,TRANSPOSE(adatok!B26:OL26))*$T$4/100</f>
        <v>0</v>
      </c>
      <c r="U31">
        <f t="array" ref="U31">SUMPRODUCT(C$2:C$402,TRANSPOSE(adatok!$B26:$OL26))*$T$4/100</f>
        <v>0</v>
      </c>
      <c r="V31">
        <f t="array" ref="V31">SUMPRODUCT(D$2:D$402,TRANSPOSE(adatok!$B26:$OL26))*$T$4/100</f>
        <v>0</v>
      </c>
      <c r="X31" s="10" t="e">
        <f>T31/(T31+U31+V31)</f>
        <v>#DIV/0!</v>
      </c>
      <c r="Y31" s="11" t="e">
        <f>U31/(T31+U31+V31)</f>
        <v>#DIV/0!</v>
      </c>
      <c r="Z31">
        <f>683.003*U31/1000</f>
        <v>0</v>
      </c>
      <c r="AB31" s="10"/>
      <c r="AC31" s="11"/>
      <c r="AE31" s="12">
        <f>IF(T31/T$5&gt;0.008856,(T31/T$5)^0.33333333,7.787*(T31/T$5)+16/116)</f>
        <v>0.13793103448275862</v>
      </c>
      <c r="AF31" s="12">
        <f>IF(U31/U$5&gt;0.008856,(U31/U$5)^0.33333333,7.787*(U31/U$5)+16/116)</f>
        <v>0.13793103448275862</v>
      </c>
      <c r="AG31" s="12">
        <f>IF(V31/V$5&gt;0.008856,(V31/V$5)^0.33333333,7.787*(V31/V$5)+16/116)</f>
        <v>0.13793103448275862</v>
      </c>
      <c r="AI31">
        <f>116*AF31-16</f>
        <v>0</v>
      </c>
      <c r="AJ31">
        <f>500*(AE31-AF31)</f>
        <v>0</v>
      </c>
      <c r="AK31">
        <f>200*(AF31-AG31)</f>
        <v>0</v>
      </c>
      <c r="AM31" t="e">
        <f>DEGREES(ATAN2(AJ31,AK31))</f>
        <v>#DIV/0!</v>
      </c>
      <c r="AN31">
        <f>SQRT(AJ31^2+AK31^2)</f>
        <v>0</v>
      </c>
    </row>
    <row r="32" spans="1:40" ht="15" thickBot="1" x14ac:dyDescent="0.4">
      <c r="A32">
        <v>410</v>
      </c>
      <c r="B32" s="20">
        <v>4.351E-2</v>
      </c>
      <c r="C32" s="20">
        <v>1.2099999999999999E-3</v>
      </c>
      <c r="D32" s="20">
        <v>0.2074</v>
      </c>
      <c r="E32">
        <v>1.7351828555275805E-3</v>
      </c>
      <c r="F32" s="20">
        <v>91.486000000000004</v>
      </c>
    </row>
    <row r="33" spans="1:8" ht="15" thickBot="1" x14ac:dyDescent="0.4">
      <c r="A33">
        <v>411</v>
      </c>
      <c r="B33" s="20">
        <v>4.89956E-2</v>
      </c>
      <c r="C33" s="20">
        <v>1.362091E-3</v>
      </c>
      <c r="D33" s="20">
        <v>0.23369210000000001</v>
      </c>
      <c r="E33">
        <v>2.2349178882276645E-3</v>
      </c>
      <c r="F33" s="20">
        <v>91.680599999999998</v>
      </c>
    </row>
    <row r="34" spans="1:8" ht="15" thickBot="1" x14ac:dyDescent="0.4">
      <c r="A34">
        <v>412</v>
      </c>
      <c r="B34" s="20">
        <v>5.5022599999999998E-2</v>
      </c>
      <c r="C34" s="20">
        <v>1.530752E-3</v>
      </c>
      <c r="D34" s="20">
        <v>0.26261139999999999</v>
      </c>
      <c r="E34">
        <v>2.8395105781643393E-3</v>
      </c>
      <c r="F34" s="20">
        <v>91.875200000000007</v>
      </c>
    </row>
    <row r="35" spans="1:8" ht="15" thickBot="1" x14ac:dyDescent="0.4">
      <c r="A35">
        <v>413</v>
      </c>
      <c r="B35" s="20">
        <v>6.1718799999999997E-2</v>
      </c>
      <c r="C35" s="20">
        <v>1.7203679999999999E-3</v>
      </c>
      <c r="D35" s="20">
        <v>0.2947746</v>
      </c>
      <c r="E35">
        <v>3.5493309321736476E-3</v>
      </c>
      <c r="F35" s="20">
        <v>92.069699999999997</v>
      </c>
    </row>
    <row r="36" spans="1:8" ht="15" thickBot="1" x14ac:dyDescent="0.4">
      <c r="A36">
        <v>414</v>
      </c>
      <c r="B36" s="20">
        <v>6.9211999999999996E-2</v>
      </c>
      <c r="C36" s="20">
        <v>1.9353230000000001E-3</v>
      </c>
      <c r="D36" s="20">
        <v>0.3307985</v>
      </c>
      <c r="E36">
        <v>4.3818342863813226E-3</v>
      </c>
      <c r="F36" s="20">
        <v>92.264300000000006</v>
      </c>
    </row>
    <row r="37" spans="1:8" ht="15" thickBot="1" x14ac:dyDescent="0.4">
      <c r="A37">
        <v>415</v>
      </c>
      <c r="B37" s="20">
        <v>7.7630000000000005E-2</v>
      </c>
      <c r="C37" s="20">
        <v>2.1800000000000001E-3</v>
      </c>
      <c r="D37" s="20">
        <v>0.37130000000000002</v>
      </c>
      <c r="E37">
        <v>5.3375307985503925E-3</v>
      </c>
      <c r="F37" s="20">
        <v>92.4589</v>
      </c>
    </row>
    <row r="38" spans="1:8" ht="15" thickBot="1" x14ac:dyDescent="0.4">
      <c r="A38">
        <v>416</v>
      </c>
      <c r="B38" s="20">
        <v>8.6958110000000005E-2</v>
      </c>
      <c r="C38" s="20">
        <v>2.4548E-3</v>
      </c>
      <c r="D38" s="20">
        <v>0.4162091</v>
      </c>
      <c r="E38">
        <v>6.3887597460593575E-3</v>
      </c>
      <c r="F38" s="20">
        <v>92.653499999999994</v>
      </c>
      <c r="H38" s="4"/>
    </row>
    <row r="39" spans="1:8" ht="15" thickBot="1" x14ac:dyDescent="0.4">
      <c r="A39">
        <v>417</v>
      </c>
      <c r="B39" s="20">
        <v>9.7176719999999994E-2</v>
      </c>
      <c r="C39" s="20">
        <v>2.764E-3</v>
      </c>
      <c r="D39" s="20">
        <v>0.46546419999999999</v>
      </c>
      <c r="E39">
        <v>7.5455691087510492E-3</v>
      </c>
      <c r="F39" s="20">
        <v>92.848100000000002</v>
      </c>
      <c r="H39" s="4"/>
    </row>
    <row r="40" spans="1:8" ht="15" thickBot="1" x14ac:dyDescent="0.4">
      <c r="A40">
        <v>418</v>
      </c>
      <c r="B40" s="20">
        <v>0.1084063</v>
      </c>
      <c r="C40" s="20">
        <v>3.1178E-3</v>
      </c>
      <c r="D40" s="20">
        <v>0.51969480000000001</v>
      </c>
      <c r="E40">
        <v>8.7198650145418489E-3</v>
      </c>
      <c r="F40" s="20">
        <v>93.042599999999993</v>
      </c>
      <c r="H40" s="4"/>
    </row>
    <row r="41" spans="1:8" ht="15" thickBot="1" x14ac:dyDescent="0.4">
      <c r="A41">
        <v>419</v>
      </c>
      <c r="B41" s="20">
        <v>0.12076720000000001</v>
      </c>
      <c r="C41" s="20">
        <v>3.5263999999999998E-3</v>
      </c>
      <c r="D41" s="20">
        <v>0.57953030000000005</v>
      </c>
      <c r="E41">
        <v>9.9050053474937071E-3</v>
      </c>
      <c r="F41" s="20">
        <v>93.237200000000001</v>
      </c>
      <c r="H41" s="4"/>
    </row>
    <row r="42" spans="1:8" ht="15" thickBot="1" x14ac:dyDescent="0.4">
      <c r="A42">
        <v>420</v>
      </c>
      <c r="B42" s="20">
        <v>0.13438</v>
      </c>
      <c r="C42" s="20">
        <v>4.0000000000000001E-3</v>
      </c>
      <c r="D42" s="20">
        <v>0.64559999999999995</v>
      </c>
      <c r="E42">
        <v>1.095481559404898E-2</v>
      </c>
      <c r="F42" s="20">
        <v>93.431799999999996</v>
      </c>
      <c r="H42" s="5"/>
    </row>
    <row r="43" spans="1:8" ht="15" thickBot="1" x14ac:dyDescent="0.4">
      <c r="A43">
        <v>421</v>
      </c>
      <c r="B43" s="20">
        <v>0.1493582</v>
      </c>
      <c r="C43" s="20">
        <v>4.54624E-3</v>
      </c>
      <c r="D43" s="20">
        <v>0.71848380000000001</v>
      </c>
      <c r="E43">
        <v>1.1831357215014878E-2</v>
      </c>
      <c r="F43" s="20">
        <v>92.756799999999998</v>
      </c>
    </row>
    <row r="44" spans="1:8" ht="15" thickBot="1" x14ac:dyDescent="0.4">
      <c r="A44">
        <v>422</v>
      </c>
      <c r="B44" s="20">
        <v>0.16539570000000001</v>
      </c>
      <c r="C44" s="20">
        <v>5.1593200000000002E-3</v>
      </c>
      <c r="D44" s="20">
        <v>0.79671329999999996</v>
      </c>
      <c r="E44">
        <v>1.2356949419729917E-2</v>
      </c>
      <c r="F44" s="20">
        <v>92.081900000000005</v>
      </c>
    </row>
    <row r="45" spans="1:8" ht="15" thickBot="1" x14ac:dyDescent="0.4">
      <c r="A45">
        <v>423</v>
      </c>
      <c r="B45" s="20">
        <v>0.18198310000000001</v>
      </c>
      <c r="C45" s="20">
        <v>5.8292800000000001E-3</v>
      </c>
      <c r="D45" s="20">
        <v>0.87784589999999996</v>
      </c>
      <c r="E45">
        <v>1.2619865418814375E-2</v>
      </c>
      <c r="F45" s="20">
        <v>91.406899999999993</v>
      </c>
    </row>
    <row r="46" spans="1:8" ht="15" thickBot="1" x14ac:dyDescent="0.4">
      <c r="A46">
        <v>424</v>
      </c>
      <c r="B46" s="20">
        <v>0.19861100000000001</v>
      </c>
      <c r="C46" s="20">
        <v>6.5461599999999997E-3</v>
      </c>
      <c r="D46" s="20">
        <v>0.95943900000000004</v>
      </c>
      <c r="E46">
        <v>1.2532150506813153E-2</v>
      </c>
      <c r="F46" s="20">
        <v>90.731999999999999</v>
      </c>
    </row>
    <row r="47" spans="1:8" ht="15" thickBot="1" x14ac:dyDescent="0.4">
      <c r="A47">
        <v>425</v>
      </c>
      <c r="B47" s="20">
        <v>0.21476999999999999</v>
      </c>
      <c r="C47" s="20">
        <v>7.3000000000000001E-3</v>
      </c>
      <c r="D47" s="20">
        <v>1.0390501000000001</v>
      </c>
      <c r="E47">
        <v>1.2006324643350882E-2</v>
      </c>
      <c r="F47" s="20">
        <v>90.057000000000002</v>
      </c>
    </row>
    <row r="48" spans="1:8" ht="15" thickBot="1" x14ac:dyDescent="0.4">
      <c r="A48">
        <v>426</v>
      </c>
      <c r="B48" s="20">
        <v>0.2301868</v>
      </c>
      <c r="C48" s="20">
        <v>8.0865069999999997E-3</v>
      </c>
      <c r="D48" s="20">
        <v>1.1153673</v>
      </c>
      <c r="E48">
        <v>1.1217613454337378E-2</v>
      </c>
      <c r="F48" s="20">
        <v>89.382099999999994</v>
      </c>
    </row>
    <row r="49" spans="1:6" ht="15" thickBot="1" x14ac:dyDescent="0.4">
      <c r="A49">
        <v>427</v>
      </c>
      <c r="B49" s="20">
        <v>0.24487970000000001</v>
      </c>
      <c r="C49" s="20">
        <v>8.9087200000000002E-3</v>
      </c>
      <c r="D49" s="20">
        <v>1.1884971</v>
      </c>
      <c r="E49">
        <v>1.0166048782757304E-2</v>
      </c>
      <c r="F49" s="20">
        <v>88.707099999999997</v>
      </c>
    </row>
    <row r="50" spans="1:6" ht="15" thickBot="1" x14ac:dyDescent="0.4">
      <c r="A50">
        <v>428</v>
      </c>
      <c r="B50" s="20">
        <v>0.25877729999999999</v>
      </c>
      <c r="C50" s="20">
        <v>9.7676800000000008E-3</v>
      </c>
      <c r="D50" s="20">
        <v>1.2581233000000001</v>
      </c>
      <c r="E50">
        <v>9.1145689216754391E-3</v>
      </c>
      <c r="F50" s="20">
        <v>88.032200000000003</v>
      </c>
    </row>
    <row r="51" spans="1:6" ht="15" thickBot="1" x14ac:dyDescent="0.4">
      <c r="A51">
        <v>429</v>
      </c>
      <c r="B51" s="20">
        <v>0.27180789999999999</v>
      </c>
      <c r="C51" s="20">
        <v>1.0664430000000001E-2</v>
      </c>
      <c r="D51" s="20">
        <v>1.3239296</v>
      </c>
      <c r="E51">
        <v>7.9574340324101624E-3</v>
      </c>
      <c r="F51" s="20">
        <v>87.357200000000006</v>
      </c>
    </row>
    <row r="52" spans="1:6" ht="15" thickBot="1" x14ac:dyDescent="0.4">
      <c r="A52">
        <v>430</v>
      </c>
      <c r="B52" s="20">
        <v>0.28389999999999999</v>
      </c>
      <c r="C52" s="20">
        <v>1.1599999999999999E-2</v>
      </c>
      <c r="D52" s="20">
        <v>1.3855999999999999</v>
      </c>
      <c r="E52">
        <v>6.9057776800030522E-3</v>
      </c>
      <c r="F52" s="20">
        <v>86.682299999999998</v>
      </c>
    </row>
    <row r="53" spans="1:6" ht="15" thickBot="1" x14ac:dyDescent="0.4">
      <c r="A53">
        <v>431</v>
      </c>
      <c r="B53" s="20">
        <v>0.29494379999999998</v>
      </c>
      <c r="C53" s="20">
        <v>1.257317E-2</v>
      </c>
      <c r="D53" s="20">
        <v>1.4426352</v>
      </c>
      <c r="E53">
        <v>6.0032812068055233E-3</v>
      </c>
      <c r="F53" s="20">
        <v>88.500600000000006</v>
      </c>
    </row>
    <row r="54" spans="1:6" ht="15" thickBot="1" x14ac:dyDescent="0.4">
      <c r="A54">
        <v>432</v>
      </c>
      <c r="B54" s="20">
        <v>0.30489650000000001</v>
      </c>
      <c r="C54" s="20">
        <v>1.358272E-2</v>
      </c>
      <c r="D54" s="20">
        <v>1.4948035</v>
      </c>
      <c r="E54">
        <v>5.223102383611811E-3</v>
      </c>
      <c r="F54" s="20">
        <v>90.318799999999996</v>
      </c>
    </row>
    <row r="55" spans="1:6" ht="15" thickBot="1" x14ac:dyDescent="0.4">
      <c r="A55">
        <v>433</v>
      </c>
      <c r="B55" s="20">
        <v>0.31378729999999999</v>
      </c>
      <c r="C55" s="20">
        <v>1.4629680000000001E-2</v>
      </c>
      <c r="D55" s="20">
        <v>1.5421902999999999</v>
      </c>
      <c r="E55">
        <v>4.5744772208438237E-3</v>
      </c>
      <c r="F55" s="20">
        <v>92.137100000000004</v>
      </c>
    </row>
    <row r="56" spans="1:6" ht="15" thickBot="1" x14ac:dyDescent="0.4">
      <c r="A56">
        <v>434</v>
      </c>
      <c r="B56" s="20">
        <v>0.32164540000000003</v>
      </c>
      <c r="C56" s="20">
        <v>1.5715090000000001E-2</v>
      </c>
      <c r="D56" s="20">
        <v>1.5848807</v>
      </c>
      <c r="E56">
        <v>4.0399805939879451E-3</v>
      </c>
      <c r="F56" s="20">
        <v>93.955399999999997</v>
      </c>
    </row>
    <row r="57" spans="1:6" ht="15" thickBot="1" x14ac:dyDescent="0.4">
      <c r="A57">
        <v>435</v>
      </c>
      <c r="B57" s="20">
        <v>0.32850000000000001</v>
      </c>
      <c r="C57" s="20">
        <v>1.6840000000000001E-2</v>
      </c>
      <c r="D57" s="20">
        <v>1.62296</v>
      </c>
      <c r="E57">
        <v>3.5841751441977572E-3</v>
      </c>
      <c r="F57" s="20">
        <v>95.773600000000002</v>
      </c>
    </row>
    <row r="58" spans="1:6" ht="15" thickBot="1" x14ac:dyDescent="0.4">
      <c r="A58">
        <v>436</v>
      </c>
      <c r="B58" s="20">
        <v>0.33435130000000002</v>
      </c>
      <c r="C58" s="20">
        <v>1.800736E-2</v>
      </c>
      <c r="D58" s="20">
        <v>1.6564048</v>
      </c>
      <c r="E58">
        <v>3.1810120093537803E-3</v>
      </c>
      <c r="F58" s="20">
        <v>97.591899999999995</v>
      </c>
    </row>
    <row r="59" spans="1:6" ht="15" thickBot="1" x14ac:dyDescent="0.4">
      <c r="A59">
        <v>437</v>
      </c>
      <c r="B59" s="20">
        <v>0.33921010000000001</v>
      </c>
      <c r="C59" s="20">
        <v>1.9214479999999999E-2</v>
      </c>
      <c r="D59" s="20">
        <v>1.6852959000000001</v>
      </c>
      <c r="E59">
        <v>2.8217129616540781E-3</v>
      </c>
      <c r="F59" s="20">
        <v>99.410200000000003</v>
      </c>
    </row>
    <row r="60" spans="1:6" ht="15" thickBot="1" x14ac:dyDescent="0.4">
      <c r="A60">
        <v>438</v>
      </c>
      <c r="B60" s="20">
        <v>0.34312130000000002</v>
      </c>
      <c r="C60" s="20">
        <v>2.045392E-2</v>
      </c>
      <c r="D60" s="20">
        <v>1.7098745</v>
      </c>
      <c r="E60">
        <v>2.4890473335469599E-3</v>
      </c>
      <c r="F60" s="20">
        <v>101.22799999999999</v>
      </c>
    </row>
    <row r="61" spans="1:6" ht="15" thickBot="1" x14ac:dyDescent="0.4">
      <c r="A61">
        <v>439</v>
      </c>
      <c r="B61" s="20">
        <v>0.34612959999999998</v>
      </c>
      <c r="C61" s="20">
        <v>2.171824E-2</v>
      </c>
      <c r="D61" s="20">
        <v>1.7303820999999999</v>
      </c>
      <c r="E61">
        <v>2.1909353593347067E-3</v>
      </c>
      <c r="F61" s="20">
        <v>103.047</v>
      </c>
    </row>
    <row r="62" spans="1:6" ht="15" thickBot="1" x14ac:dyDescent="0.4">
      <c r="A62">
        <v>440</v>
      </c>
      <c r="B62" s="20">
        <v>0.34827999999999998</v>
      </c>
      <c r="C62" s="20">
        <v>2.3E-2</v>
      </c>
      <c r="D62" s="20">
        <v>1.7470600000000001</v>
      </c>
      <c r="E62">
        <v>1.9014453136186769E-3</v>
      </c>
      <c r="F62" s="20">
        <v>104.86499999999999</v>
      </c>
    </row>
    <row r="63" spans="1:6" ht="15" thickBot="1" x14ac:dyDescent="0.4">
      <c r="A63">
        <v>441</v>
      </c>
      <c r="B63" s="20">
        <v>0.34959990000000002</v>
      </c>
      <c r="C63" s="20">
        <v>2.4294610000000001E-2</v>
      </c>
      <c r="D63" s="20">
        <v>1.7600446000000001</v>
      </c>
      <c r="E63">
        <v>1.6646973439230946E-3</v>
      </c>
      <c r="F63" s="20">
        <v>106.07899999999999</v>
      </c>
    </row>
    <row r="64" spans="1:6" ht="15" thickBot="1" x14ac:dyDescent="0.4">
      <c r="A64">
        <v>442</v>
      </c>
      <c r="B64" s="20">
        <v>0.3501474</v>
      </c>
      <c r="C64" s="20">
        <v>2.5610239999999999E-2</v>
      </c>
      <c r="D64" s="20">
        <v>1.7696232999999999</v>
      </c>
      <c r="E64">
        <v>1.4369229233691921E-3</v>
      </c>
      <c r="F64" s="20">
        <v>107.294</v>
      </c>
    </row>
    <row r="65" spans="1:6" ht="15" thickBot="1" x14ac:dyDescent="0.4">
      <c r="A65">
        <v>443</v>
      </c>
      <c r="B65" s="20">
        <v>0.35001300000000002</v>
      </c>
      <c r="C65" s="20">
        <v>2.6958570000000001E-2</v>
      </c>
      <c r="D65" s="20">
        <v>1.7762636999999999</v>
      </c>
      <c r="E65">
        <v>1.2440072065613794E-3</v>
      </c>
      <c r="F65" s="20">
        <v>108.508</v>
      </c>
    </row>
    <row r="66" spans="1:6" ht="15" thickBot="1" x14ac:dyDescent="0.4">
      <c r="A66">
        <v>444</v>
      </c>
      <c r="B66" s="20">
        <v>0.34928700000000001</v>
      </c>
      <c r="C66" s="20">
        <v>2.8351250000000001E-2</v>
      </c>
      <c r="D66" s="20">
        <v>1.7804333999999999</v>
      </c>
      <c r="E66">
        <v>1.0774832238345923E-3</v>
      </c>
      <c r="F66" s="20">
        <v>109.72199999999999</v>
      </c>
    </row>
    <row r="67" spans="1:6" ht="15" thickBot="1" x14ac:dyDescent="0.4">
      <c r="A67">
        <v>445</v>
      </c>
      <c r="B67" s="20">
        <v>0.34805999999999998</v>
      </c>
      <c r="C67" s="20">
        <v>2.98E-2</v>
      </c>
      <c r="D67" s="20">
        <v>1.7826</v>
      </c>
      <c r="E67">
        <v>9.3721929109636065E-4</v>
      </c>
      <c r="F67" s="20">
        <v>110.93600000000001</v>
      </c>
    </row>
    <row r="68" spans="1:6" ht="15" thickBot="1" x14ac:dyDescent="0.4">
      <c r="A68">
        <v>446</v>
      </c>
      <c r="B68" s="20">
        <v>0.3463733</v>
      </c>
      <c r="C68" s="20">
        <v>3.1310829999999998E-2</v>
      </c>
      <c r="D68" s="20">
        <v>1.7829682</v>
      </c>
      <c r="E68">
        <v>8.1890095680170905E-4</v>
      </c>
      <c r="F68" s="20">
        <v>112.151</v>
      </c>
    </row>
    <row r="69" spans="1:6" ht="15" thickBot="1" x14ac:dyDescent="0.4">
      <c r="A69">
        <v>447</v>
      </c>
      <c r="B69" s="20">
        <v>0.34426240000000002</v>
      </c>
      <c r="C69" s="20">
        <v>3.2883679999999998E-2</v>
      </c>
      <c r="D69" s="20">
        <v>1.7816997999999999</v>
      </c>
      <c r="E69">
        <v>7.163829976653697E-4</v>
      </c>
      <c r="F69" s="20">
        <v>113.36499999999999</v>
      </c>
    </row>
    <row r="70" spans="1:6" ht="15" thickBot="1" x14ac:dyDescent="0.4">
      <c r="A70">
        <v>448</v>
      </c>
      <c r="B70" s="20">
        <v>0.34180880000000002</v>
      </c>
      <c r="C70" s="20">
        <v>3.4521120000000002E-2</v>
      </c>
      <c r="D70" s="20">
        <v>1.7791982</v>
      </c>
      <c r="E70">
        <v>6.3047344219119554E-4</v>
      </c>
      <c r="F70" s="20">
        <v>114.57899999999999</v>
      </c>
    </row>
    <row r="71" spans="1:6" ht="15" thickBot="1" x14ac:dyDescent="0.4">
      <c r="A71">
        <v>449</v>
      </c>
      <c r="B71" s="20">
        <v>0.33909410000000001</v>
      </c>
      <c r="C71" s="20">
        <v>3.6225710000000001E-2</v>
      </c>
      <c r="D71" s="20">
        <v>1.7758670999999999</v>
      </c>
      <c r="E71">
        <v>5.6746953144121452E-4</v>
      </c>
      <c r="F71" s="20">
        <v>115.794</v>
      </c>
    </row>
    <row r="72" spans="1:6" ht="15" thickBot="1" x14ac:dyDescent="0.4">
      <c r="A72">
        <v>450</v>
      </c>
      <c r="B72" s="20">
        <v>0.3362</v>
      </c>
      <c r="C72" s="20">
        <v>3.7999999999999999E-2</v>
      </c>
      <c r="D72" s="20">
        <v>1.7721100000000001</v>
      </c>
      <c r="E72">
        <v>5.0384571708247505E-4</v>
      </c>
      <c r="F72" s="20">
        <v>117.008</v>
      </c>
    </row>
    <row r="73" spans="1:6" ht="15" thickBot="1" x14ac:dyDescent="0.4">
      <c r="A73">
        <v>451</v>
      </c>
      <c r="B73" s="20">
        <v>0.33319769999999999</v>
      </c>
      <c r="C73" s="20">
        <v>3.9846670000000001E-2</v>
      </c>
      <c r="D73" s="20">
        <v>1.7682589</v>
      </c>
      <c r="E73">
        <v>4.4584893649195087E-4</v>
      </c>
      <c r="F73" s="20">
        <v>117.08799999999999</v>
      </c>
    </row>
    <row r="74" spans="1:6" ht="15" thickBot="1" x14ac:dyDescent="0.4">
      <c r="A74">
        <v>452</v>
      </c>
      <c r="B74" s="20">
        <v>0.33004109999999998</v>
      </c>
      <c r="C74" s="20">
        <v>4.1768E-2</v>
      </c>
      <c r="D74" s="20">
        <v>1.7640389999999999</v>
      </c>
      <c r="E74">
        <v>4.0096644736400396E-4</v>
      </c>
      <c r="F74" s="20">
        <v>117.169</v>
      </c>
    </row>
    <row r="75" spans="1:6" ht="15" thickBot="1" x14ac:dyDescent="0.4">
      <c r="A75">
        <v>453</v>
      </c>
      <c r="B75" s="20">
        <v>0.32663569999999997</v>
      </c>
      <c r="C75" s="20">
        <v>4.3765999999999999E-2</v>
      </c>
      <c r="D75" s="20">
        <v>1.7589437999999999</v>
      </c>
      <c r="E75">
        <v>3.5801797427328908E-4</v>
      </c>
      <c r="F75" s="20">
        <v>117.249</v>
      </c>
    </row>
    <row r="76" spans="1:6" ht="15" thickBot="1" x14ac:dyDescent="0.4">
      <c r="A76">
        <v>454</v>
      </c>
      <c r="B76" s="20">
        <v>0.32288679999999997</v>
      </c>
      <c r="C76" s="20">
        <v>4.5842670000000002E-2</v>
      </c>
      <c r="D76" s="20">
        <v>1.7524663</v>
      </c>
      <c r="E76">
        <v>3.0727231940184632E-4</v>
      </c>
      <c r="F76" s="20">
        <v>117.33</v>
      </c>
    </row>
    <row r="77" spans="1:6" ht="15" thickBot="1" x14ac:dyDescent="0.4">
      <c r="A77">
        <v>455</v>
      </c>
      <c r="B77" s="20">
        <v>0.31869999999999998</v>
      </c>
      <c r="C77" s="20">
        <v>4.8000000000000001E-2</v>
      </c>
      <c r="D77" s="20">
        <v>1.7441</v>
      </c>
      <c r="E77">
        <v>2.7703833945220106E-4</v>
      </c>
      <c r="F77" s="20">
        <v>117.41</v>
      </c>
    </row>
    <row r="78" spans="1:6" ht="15" thickBot="1" x14ac:dyDescent="0.4">
      <c r="A78">
        <v>456</v>
      </c>
      <c r="B78" s="20">
        <v>0.3140251</v>
      </c>
      <c r="C78" s="20">
        <v>5.0243679999999999E-2</v>
      </c>
      <c r="D78" s="20">
        <v>1.7335594999999999</v>
      </c>
      <c r="E78">
        <v>2.4150330107576104E-4</v>
      </c>
      <c r="F78" s="20">
        <v>117.49</v>
      </c>
    </row>
    <row r="79" spans="1:6" ht="15" thickBot="1" x14ac:dyDescent="0.4">
      <c r="A79">
        <v>457</v>
      </c>
      <c r="B79" s="20">
        <v>0.30888399999999999</v>
      </c>
      <c r="C79" s="20">
        <v>5.2573040000000001E-2</v>
      </c>
      <c r="D79" s="20">
        <v>1.7208581000000001</v>
      </c>
      <c r="E79">
        <v>2.1353712695506218E-4</v>
      </c>
      <c r="F79" s="20">
        <v>117.571</v>
      </c>
    </row>
    <row r="80" spans="1:6" ht="15" thickBot="1" x14ac:dyDescent="0.4">
      <c r="A80">
        <v>458</v>
      </c>
      <c r="B80" s="20">
        <v>0.30329040000000002</v>
      </c>
      <c r="C80" s="20">
        <v>5.4980559999999998E-2</v>
      </c>
      <c r="D80" s="20">
        <v>1.7059369</v>
      </c>
      <c r="E80">
        <v>1.9074902638284885E-4</v>
      </c>
      <c r="F80" s="20">
        <v>117.651</v>
      </c>
    </row>
    <row r="81" spans="1:6" ht="15" thickBot="1" x14ac:dyDescent="0.4">
      <c r="A81">
        <v>459</v>
      </c>
      <c r="B81" s="20">
        <v>0.29725790000000002</v>
      </c>
      <c r="C81" s="20">
        <v>5.7458719999999998E-2</v>
      </c>
      <c r="D81" s="20">
        <v>1.6887372</v>
      </c>
      <c r="E81">
        <v>1.6181195819028001E-4</v>
      </c>
      <c r="F81" s="20">
        <v>117.732</v>
      </c>
    </row>
    <row r="82" spans="1:6" ht="15" thickBot="1" x14ac:dyDescent="0.4">
      <c r="A82">
        <v>460</v>
      </c>
      <c r="B82" s="20">
        <v>0.2908</v>
      </c>
      <c r="C82" s="20">
        <v>0.06</v>
      </c>
      <c r="D82" s="20">
        <v>1.6692</v>
      </c>
      <c r="E82">
        <v>1.4331200555428396E-4</v>
      </c>
      <c r="F82" s="20">
        <v>117.812</v>
      </c>
    </row>
    <row r="83" spans="1:6" ht="15" thickBot="1" x14ac:dyDescent="0.4">
      <c r="A83">
        <v>461</v>
      </c>
      <c r="B83" s="20">
        <v>0.2839701</v>
      </c>
      <c r="C83" s="20">
        <v>6.2601970000000007E-2</v>
      </c>
      <c r="D83" s="20">
        <v>1.6475287000000001</v>
      </c>
      <c r="E83">
        <v>1.3226325125505455E-4</v>
      </c>
      <c r="F83" s="20">
        <v>117.517</v>
      </c>
    </row>
    <row r="84" spans="1:6" ht="15" thickBot="1" x14ac:dyDescent="0.4">
      <c r="A84">
        <v>462</v>
      </c>
      <c r="B84" s="20">
        <v>0.27672140000000001</v>
      </c>
      <c r="C84" s="20">
        <v>6.5277520000000006E-2</v>
      </c>
      <c r="D84" s="20">
        <v>1.6234127</v>
      </c>
      <c r="E84">
        <v>1.134815562981613E-4</v>
      </c>
      <c r="F84" s="20">
        <v>117.22199999999999</v>
      </c>
    </row>
    <row r="85" spans="1:6" ht="15" thickBot="1" x14ac:dyDescent="0.4">
      <c r="A85">
        <v>463</v>
      </c>
      <c r="B85" s="20">
        <v>0.26891779999999998</v>
      </c>
      <c r="C85" s="20">
        <v>6.8042080000000005E-2</v>
      </c>
      <c r="D85" s="20">
        <v>1.5960223</v>
      </c>
      <c r="E85">
        <v>1.0272558454261082E-4</v>
      </c>
      <c r="F85" s="20">
        <v>116.92700000000001</v>
      </c>
    </row>
    <row r="86" spans="1:6" ht="15" thickBot="1" x14ac:dyDescent="0.4">
      <c r="A86">
        <v>464</v>
      </c>
      <c r="B86" s="20">
        <v>0.26042270000000001</v>
      </c>
      <c r="C86" s="20">
        <v>7.0911089999999996E-2</v>
      </c>
      <c r="D86" s="20">
        <v>1.5645279999999999</v>
      </c>
      <c r="E86">
        <v>8.4976382055390248E-5</v>
      </c>
      <c r="F86" s="20">
        <v>116.63200000000001</v>
      </c>
    </row>
    <row r="87" spans="1:6" ht="15" thickBot="1" x14ac:dyDescent="0.4">
      <c r="A87">
        <v>465</v>
      </c>
      <c r="B87" s="20">
        <v>0.25109999999999999</v>
      </c>
      <c r="C87" s="20">
        <v>7.3899999999999993E-2</v>
      </c>
      <c r="D87" s="20">
        <v>1.5281</v>
      </c>
      <c r="E87">
        <v>7.8438359166857399E-5</v>
      </c>
      <c r="F87" s="20">
        <v>116.336</v>
      </c>
    </row>
    <row r="88" spans="1:6" ht="15" thickBot="1" x14ac:dyDescent="0.4">
      <c r="A88">
        <v>466</v>
      </c>
      <c r="B88" s="20">
        <v>0.24084749999999999</v>
      </c>
      <c r="C88" s="20">
        <v>7.7016000000000001E-2</v>
      </c>
      <c r="D88" s="20">
        <v>1.4861114</v>
      </c>
      <c r="E88">
        <v>7.0068866529335462E-5</v>
      </c>
      <c r="F88" s="20">
        <v>116.041</v>
      </c>
    </row>
    <row r="89" spans="1:6" ht="15" thickBot="1" x14ac:dyDescent="0.4">
      <c r="A89">
        <v>467</v>
      </c>
      <c r="B89" s="20">
        <v>0.22985120000000001</v>
      </c>
      <c r="C89" s="20">
        <v>8.0266400000000002E-2</v>
      </c>
      <c r="D89" s="20">
        <v>1.4395214999999999</v>
      </c>
      <c r="E89">
        <v>6.1968424597543296E-5</v>
      </c>
      <c r="F89" s="20">
        <v>115.746</v>
      </c>
    </row>
    <row r="90" spans="1:6" ht="15" thickBot="1" x14ac:dyDescent="0.4">
      <c r="A90">
        <v>468</v>
      </c>
      <c r="B90" s="20">
        <v>0.2184072</v>
      </c>
      <c r="C90" s="20">
        <v>8.36668E-2</v>
      </c>
      <c r="D90" s="20">
        <v>1.3898798999999999</v>
      </c>
      <c r="E90">
        <v>6.3410957045853352E-5</v>
      </c>
      <c r="F90" s="20">
        <v>115.45099999999999</v>
      </c>
    </row>
    <row r="91" spans="1:6" ht="15" thickBot="1" x14ac:dyDescent="0.4">
      <c r="A91">
        <v>469</v>
      </c>
      <c r="B91" s="20">
        <v>0.20681150000000001</v>
      </c>
      <c r="C91" s="20">
        <v>8.7232799999999999E-2</v>
      </c>
      <c r="D91" s="20">
        <v>1.3387362</v>
      </c>
      <c r="E91">
        <v>5.721840888075075E-5</v>
      </c>
      <c r="F91" s="20">
        <v>115.15600000000001</v>
      </c>
    </row>
    <row r="92" spans="1:6" ht="15" thickBot="1" x14ac:dyDescent="0.4">
      <c r="A92">
        <v>470</v>
      </c>
      <c r="B92" s="20">
        <v>0.19536000000000001</v>
      </c>
      <c r="C92" s="20">
        <v>9.0980000000000005E-2</v>
      </c>
      <c r="D92" s="20">
        <v>1.2876399999999999</v>
      </c>
      <c r="E92">
        <v>5.1400698863202872E-5</v>
      </c>
      <c r="F92" s="20">
        <v>114.861</v>
      </c>
    </row>
    <row r="93" spans="1:6" ht="15" thickBot="1" x14ac:dyDescent="0.4">
      <c r="A93">
        <v>471</v>
      </c>
      <c r="B93" s="20">
        <v>0.18421360000000001</v>
      </c>
      <c r="C93" s="20">
        <v>9.4917550000000003E-2</v>
      </c>
      <c r="D93" s="20">
        <v>1.2374223</v>
      </c>
      <c r="E93">
        <v>4.4321972014953842E-5</v>
      </c>
      <c r="F93" s="20">
        <v>114.967</v>
      </c>
    </row>
    <row r="94" spans="1:6" ht="15" thickBot="1" x14ac:dyDescent="0.4">
      <c r="A94">
        <v>472</v>
      </c>
      <c r="B94" s="20">
        <v>0.17332729999999999</v>
      </c>
      <c r="C94" s="20">
        <v>9.9045839999999996E-2</v>
      </c>
      <c r="D94" s="20">
        <v>1.1878242999999999</v>
      </c>
      <c r="E94">
        <v>3.6025344045166706E-5</v>
      </c>
      <c r="F94" s="20">
        <v>115.07299999999999</v>
      </c>
    </row>
    <row r="95" spans="1:6" ht="15" thickBot="1" x14ac:dyDescent="0.4">
      <c r="A95">
        <v>473</v>
      </c>
      <c r="B95" s="20">
        <v>0.1626881</v>
      </c>
      <c r="C95" s="20">
        <v>0.1033674</v>
      </c>
      <c r="D95" s="20">
        <v>1.1387611</v>
      </c>
      <c r="E95">
        <v>3.5789878568703742E-5</v>
      </c>
      <c r="F95" s="20">
        <v>115.18</v>
      </c>
    </row>
    <row r="96" spans="1:6" ht="15" thickBot="1" x14ac:dyDescent="0.4">
      <c r="A96">
        <v>474</v>
      </c>
      <c r="B96" s="20">
        <v>0.15228330000000001</v>
      </c>
      <c r="C96" s="20">
        <v>0.1078846</v>
      </c>
      <c r="D96" s="20">
        <v>1.0901479999999999</v>
      </c>
      <c r="E96">
        <v>3.2578876340886555E-5</v>
      </c>
      <c r="F96" s="20">
        <v>115.286</v>
      </c>
    </row>
    <row r="97" spans="1:6" ht="15" thickBot="1" x14ac:dyDescent="0.4">
      <c r="A97">
        <v>475</v>
      </c>
      <c r="B97" s="20">
        <v>0.1421</v>
      </c>
      <c r="C97" s="20">
        <v>0.11260000000000001</v>
      </c>
      <c r="D97" s="20">
        <v>1.0419</v>
      </c>
      <c r="E97">
        <v>2.9868133882658123E-5</v>
      </c>
      <c r="F97" s="20">
        <v>115.392</v>
      </c>
    </row>
    <row r="98" spans="1:6" ht="15" thickBot="1" x14ac:dyDescent="0.4">
      <c r="A98">
        <v>476</v>
      </c>
      <c r="B98" s="20">
        <v>0.13217860000000001</v>
      </c>
      <c r="C98" s="20">
        <v>0.117532</v>
      </c>
      <c r="D98" s="20">
        <v>0.99419760000000001</v>
      </c>
      <c r="E98">
        <v>3.0569243213550013E-5</v>
      </c>
      <c r="F98" s="20">
        <v>115.498</v>
      </c>
    </row>
    <row r="99" spans="1:6" ht="15" thickBot="1" x14ac:dyDescent="0.4">
      <c r="A99">
        <v>477</v>
      </c>
      <c r="B99" s="20">
        <v>0.1225696</v>
      </c>
      <c r="C99" s="20">
        <v>0.1226744</v>
      </c>
      <c r="D99" s="20">
        <v>0.9473473</v>
      </c>
      <c r="E99">
        <v>2.5791028183413446E-5</v>
      </c>
      <c r="F99" s="20">
        <v>115.604</v>
      </c>
    </row>
    <row r="100" spans="1:6" ht="15" thickBot="1" x14ac:dyDescent="0.4">
      <c r="A100">
        <v>478</v>
      </c>
      <c r="B100" s="20">
        <v>0.11327520000000001</v>
      </c>
      <c r="C100" s="20">
        <v>0.12799279999999999</v>
      </c>
      <c r="D100" s="20">
        <v>0.90145310000000001</v>
      </c>
      <c r="E100">
        <v>2.5551050904097049E-5</v>
      </c>
      <c r="F100" s="20">
        <v>115.711</v>
      </c>
    </row>
    <row r="101" spans="1:6" ht="15" thickBot="1" x14ac:dyDescent="0.4">
      <c r="A101">
        <v>479</v>
      </c>
      <c r="B101" s="20">
        <v>0.1042979</v>
      </c>
      <c r="C101" s="20">
        <v>0.13345280000000001</v>
      </c>
      <c r="D101" s="20">
        <v>0.85661929999999997</v>
      </c>
      <c r="E101">
        <v>2.5891091203173879E-5</v>
      </c>
      <c r="F101" s="20">
        <v>115.81699999999999</v>
      </c>
    </row>
    <row r="102" spans="1:6" ht="15" thickBot="1" x14ac:dyDescent="0.4">
      <c r="A102">
        <v>480</v>
      </c>
      <c r="B102" s="20">
        <v>9.5640000000000003E-2</v>
      </c>
      <c r="C102" s="20">
        <v>0.13902</v>
      </c>
      <c r="D102" s="20">
        <v>0.81295010000000001</v>
      </c>
      <c r="E102">
        <v>2.5345806622415504E-5</v>
      </c>
      <c r="F102" s="20">
        <v>115.923</v>
      </c>
    </row>
    <row r="103" spans="1:6" ht="15" thickBot="1" x14ac:dyDescent="0.4">
      <c r="A103">
        <v>481</v>
      </c>
      <c r="B103" s="20">
        <v>8.7299550000000004E-2</v>
      </c>
      <c r="C103" s="20">
        <v>0.14467640000000001</v>
      </c>
      <c r="D103" s="20">
        <v>0.77051729999999996</v>
      </c>
      <c r="E103">
        <v>2.547647641718166E-5</v>
      </c>
      <c r="F103" s="20">
        <v>115.212</v>
      </c>
    </row>
    <row r="104" spans="1:6" ht="15" thickBot="1" x14ac:dyDescent="0.4">
      <c r="A104">
        <v>482</v>
      </c>
      <c r="B104" s="20">
        <v>7.9308039999999996E-2</v>
      </c>
      <c r="C104" s="20">
        <v>0.1504693</v>
      </c>
      <c r="D104" s="20">
        <v>0.7294448</v>
      </c>
      <c r="E104">
        <v>1.9978986770428014E-5</v>
      </c>
      <c r="F104" s="20">
        <v>114.501</v>
      </c>
    </row>
    <row r="105" spans="1:6" ht="15" thickBot="1" x14ac:dyDescent="0.4">
      <c r="A105">
        <v>483</v>
      </c>
      <c r="B105" s="20">
        <v>7.1717760000000005E-2</v>
      </c>
      <c r="C105" s="20">
        <v>0.15646189999999999</v>
      </c>
      <c r="D105" s="20">
        <v>0.68991360000000002</v>
      </c>
      <c r="E105">
        <v>1.76311468986038E-5</v>
      </c>
      <c r="F105" s="20">
        <v>113.789</v>
      </c>
    </row>
    <row r="106" spans="1:6" ht="15" thickBot="1" x14ac:dyDescent="0.4">
      <c r="A106">
        <v>484</v>
      </c>
      <c r="B106" s="20">
        <v>6.4580990000000005E-2</v>
      </c>
      <c r="C106" s="20">
        <v>0.16271769999999999</v>
      </c>
      <c r="D106" s="20">
        <v>0.65210489999999999</v>
      </c>
      <c r="E106">
        <v>1.716130017547875E-5</v>
      </c>
      <c r="F106" s="20">
        <v>113.078</v>
      </c>
    </row>
    <row r="107" spans="1:6" ht="15" thickBot="1" x14ac:dyDescent="0.4">
      <c r="A107">
        <v>485</v>
      </c>
      <c r="B107" s="20">
        <v>5.7950010000000003E-2</v>
      </c>
      <c r="C107" s="20">
        <v>0.16930000000000001</v>
      </c>
      <c r="D107" s="20">
        <v>0.61619999999999997</v>
      </c>
      <c r="E107">
        <v>2.0255816250858322E-5</v>
      </c>
      <c r="F107" s="20">
        <v>112.367</v>
      </c>
    </row>
    <row r="108" spans="1:6" ht="15" thickBot="1" x14ac:dyDescent="0.4">
      <c r="A108">
        <v>486</v>
      </c>
      <c r="B108" s="20">
        <v>5.1862110000000003E-2</v>
      </c>
      <c r="C108" s="20">
        <v>0.17624310000000001</v>
      </c>
      <c r="D108" s="20">
        <v>0.58232859999999997</v>
      </c>
      <c r="E108">
        <v>2.2294300938429846E-5</v>
      </c>
      <c r="F108" s="20">
        <v>111.65600000000001</v>
      </c>
    </row>
    <row r="109" spans="1:6" ht="15" thickBot="1" x14ac:dyDescent="0.4">
      <c r="A109">
        <v>487</v>
      </c>
      <c r="B109" s="20">
        <v>4.628152E-2</v>
      </c>
      <c r="C109" s="20">
        <v>0.1835581</v>
      </c>
      <c r="D109" s="20">
        <v>0.55041620000000002</v>
      </c>
      <c r="E109">
        <v>2.1701084138246742E-5</v>
      </c>
      <c r="F109" s="20">
        <v>110.94499999999999</v>
      </c>
    </row>
    <row r="110" spans="1:6" ht="15" thickBot="1" x14ac:dyDescent="0.4">
      <c r="A110">
        <v>488</v>
      </c>
      <c r="B110" s="20">
        <v>4.1150880000000001E-2</v>
      </c>
      <c r="C110" s="20">
        <v>0.19127350000000001</v>
      </c>
      <c r="D110" s="20">
        <v>0.52033759999999996</v>
      </c>
      <c r="E110">
        <v>1.364271119249256E-5</v>
      </c>
      <c r="F110" s="20">
        <v>110.233</v>
      </c>
    </row>
    <row r="111" spans="1:6" ht="15" thickBot="1" x14ac:dyDescent="0.4">
      <c r="A111">
        <v>489</v>
      </c>
      <c r="B111" s="20">
        <v>3.641283E-2</v>
      </c>
      <c r="C111" s="20">
        <v>0.19941800000000001</v>
      </c>
      <c r="D111" s="20">
        <v>0.4919673</v>
      </c>
      <c r="E111">
        <v>1.2488509956511788E-5</v>
      </c>
      <c r="F111" s="20">
        <v>109.52200000000001</v>
      </c>
    </row>
    <row r="112" spans="1:6" ht="15" thickBot="1" x14ac:dyDescent="0.4">
      <c r="A112">
        <v>490</v>
      </c>
      <c r="B112" s="20">
        <v>3.2009999999999997E-2</v>
      </c>
      <c r="C112" s="20">
        <v>0.20802000000000001</v>
      </c>
      <c r="D112" s="20">
        <v>0.46517999999999998</v>
      </c>
      <c r="E112">
        <v>1.1124852307927062E-5</v>
      </c>
      <c r="F112" s="20">
        <v>108.81100000000001</v>
      </c>
    </row>
    <row r="113" spans="1:6" ht="15" thickBot="1" x14ac:dyDescent="0.4">
      <c r="A113">
        <v>491</v>
      </c>
      <c r="B113" s="20">
        <v>2.79172E-2</v>
      </c>
      <c r="C113" s="20">
        <v>0.2171199</v>
      </c>
      <c r="D113" s="20">
        <v>0.4399246</v>
      </c>
      <c r="E113">
        <v>1.0429001297016861E-5</v>
      </c>
      <c r="F113" s="20">
        <v>108.86499999999999</v>
      </c>
    </row>
    <row r="114" spans="1:6" ht="15" thickBot="1" x14ac:dyDescent="0.4">
      <c r="A114">
        <v>492</v>
      </c>
      <c r="B114" s="20">
        <v>2.41444E-2</v>
      </c>
      <c r="C114" s="20">
        <v>0.22673450000000001</v>
      </c>
      <c r="D114" s="20">
        <v>0.41618359999999999</v>
      </c>
      <c r="E114">
        <v>1.0727792706187534E-5</v>
      </c>
      <c r="F114" s="20">
        <v>108.92</v>
      </c>
    </row>
    <row r="115" spans="1:6" ht="15" thickBot="1" x14ac:dyDescent="0.4">
      <c r="A115">
        <v>493</v>
      </c>
      <c r="B115" s="20">
        <v>2.0687000000000001E-2</v>
      </c>
      <c r="C115" s="20">
        <v>0.23685709999999999</v>
      </c>
      <c r="D115" s="20">
        <v>0.39388220000000002</v>
      </c>
      <c r="E115">
        <v>9.9207944762340748E-6</v>
      </c>
      <c r="F115" s="20">
        <v>108.974</v>
      </c>
    </row>
    <row r="116" spans="1:6" ht="15" thickBot="1" x14ac:dyDescent="0.4">
      <c r="A116">
        <v>494</v>
      </c>
      <c r="B116" s="20">
        <v>1.7540400000000001E-2</v>
      </c>
      <c r="C116" s="20">
        <v>0.24748120000000001</v>
      </c>
      <c r="D116" s="20">
        <v>0.3729459</v>
      </c>
      <c r="E116">
        <v>1.5422992019531549E-5</v>
      </c>
      <c r="F116" s="20">
        <v>109.02800000000001</v>
      </c>
    </row>
    <row r="117" spans="1:6" ht="15" thickBot="1" x14ac:dyDescent="0.4">
      <c r="A117">
        <v>495</v>
      </c>
      <c r="B117" s="20">
        <v>1.47E-2</v>
      </c>
      <c r="C117" s="20">
        <v>0.2586</v>
      </c>
      <c r="D117" s="20">
        <v>0.3533</v>
      </c>
      <c r="E117">
        <v>1.4772408941786833E-5</v>
      </c>
      <c r="F117" s="20">
        <v>109.08199999999999</v>
      </c>
    </row>
    <row r="118" spans="1:6" ht="15" thickBot="1" x14ac:dyDescent="0.4">
      <c r="A118">
        <v>496</v>
      </c>
      <c r="B118" s="20">
        <v>1.216179E-2</v>
      </c>
      <c r="C118" s="20">
        <v>0.27018490000000001</v>
      </c>
      <c r="D118" s="20">
        <v>0.33485779999999998</v>
      </c>
      <c r="E118">
        <v>8.71829452964065E-6</v>
      </c>
      <c r="F118" s="20">
        <v>109.137</v>
      </c>
    </row>
    <row r="119" spans="1:6" ht="15" thickBot="1" x14ac:dyDescent="0.4">
      <c r="A119">
        <v>497</v>
      </c>
      <c r="B119" s="20">
        <v>9.9199600000000002E-3</v>
      </c>
      <c r="C119" s="20">
        <v>0.28229389999999999</v>
      </c>
      <c r="D119" s="20">
        <v>0.3175521</v>
      </c>
      <c r="E119">
        <v>1.2446443396658274E-5</v>
      </c>
      <c r="F119" s="20">
        <v>109.191</v>
      </c>
    </row>
    <row r="120" spans="1:6" ht="15" thickBot="1" x14ac:dyDescent="0.4">
      <c r="A120">
        <v>498</v>
      </c>
      <c r="B120" s="20">
        <v>7.9672400000000004E-3</v>
      </c>
      <c r="C120" s="20">
        <v>0.29505049999999999</v>
      </c>
      <c r="D120" s="20">
        <v>0.30133749999999998</v>
      </c>
      <c r="E120">
        <v>1.2056451331349661E-5</v>
      </c>
      <c r="F120" s="20">
        <v>109.245</v>
      </c>
    </row>
    <row r="121" spans="1:6" ht="15" thickBot="1" x14ac:dyDescent="0.4">
      <c r="A121">
        <v>499</v>
      </c>
      <c r="B121" s="20">
        <v>6.2963460000000004E-3</v>
      </c>
      <c r="C121" s="20">
        <v>0.30857800000000002</v>
      </c>
      <c r="D121" s="20">
        <v>0.2861686</v>
      </c>
      <c r="E121">
        <v>1.1128357854581521E-5</v>
      </c>
      <c r="F121" s="20">
        <v>109.3</v>
      </c>
    </row>
    <row r="122" spans="1:6" ht="15" thickBot="1" x14ac:dyDescent="0.4">
      <c r="A122">
        <v>500</v>
      </c>
      <c r="B122" s="20">
        <v>4.8999999999999998E-3</v>
      </c>
      <c r="C122" s="20">
        <v>0.32300000000000001</v>
      </c>
      <c r="D122" s="20">
        <v>0.27200000000000002</v>
      </c>
      <c r="E122">
        <v>1.4633028122377355E-5</v>
      </c>
      <c r="F122" s="20">
        <v>109.354</v>
      </c>
    </row>
    <row r="123" spans="1:6" ht="15" thickBot="1" x14ac:dyDescent="0.4">
      <c r="A123">
        <v>501</v>
      </c>
      <c r="B123" s="20">
        <v>3.777173E-3</v>
      </c>
      <c r="C123" s="20">
        <v>0.33840209999999998</v>
      </c>
      <c r="D123" s="20">
        <v>0.25881710000000002</v>
      </c>
      <c r="E123">
        <v>1.2032788891432059E-5</v>
      </c>
      <c r="F123" s="20">
        <v>109.199</v>
      </c>
    </row>
    <row r="124" spans="1:6" ht="15" thickBot="1" x14ac:dyDescent="0.4">
      <c r="A124">
        <v>502</v>
      </c>
      <c r="B124" s="20">
        <v>2.94532E-3</v>
      </c>
      <c r="C124" s="20">
        <v>0.3546858</v>
      </c>
      <c r="D124" s="20">
        <v>0.2464838</v>
      </c>
      <c r="E124">
        <v>1.8956243533989473E-5</v>
      </c>
      <c r="F124" s="20">
        <v>109.044</v>
      </c>
    </row>
    <row r="125" spans="1:6" ht="15" thickBot="1" x14ac:dyDescent="0.4">
      <c r="A125">
        <v>503</v>
      </c>
      <c r="B125" s="20">
        <v>2.4248799999999999E-3</v>
      </c>
      <c r="C125" s="20">
        <v>0.37169859999999999</v>
      </c>
      <c r="D125" s="20">
        <v>0.2347718</v>
      </c>
      <c r="E125">
        <v>1.1303635187304493E-5</v>
      </c>
      <c r="F125" s="20">
        <v>108.88800000000001</v>
      </c>
    </row>
    <row r="126" spans="1:6" ht="15" thickBot="1" x14ac:dyDescent="0.4">
      <c r="A126">
        <v>504</v>
      </c>
      <c r="B126" s="20">
        <v>2.2362929999999999E-3</v>
      </c>
      <c r="C126" s="20">
        <v>0.38928750000000001</v>
      </c>
      <c r="D126" s="20">
        <v>0.22345329999999999</v>
      </c>
      <c r="E126">
        <v>1.1812815838864728E-5</v>
      </c>
      <c r="F126" s="20">
        <v>108.733</v>
      </c>
    </row>
    <row r="127" spans="1:6" ht="15" thickBot="1" x14ac:dyDescent="0.4">
      <c r="A127">
        <v>505</v>
      </c>
      <c r="B127" s="20">
        <v>2.3999999999999998E-3</v>
      </c>
      <c r="C127" s="20">
        <v>0.4073</v>
      </c>
      <c r="D127" s="20">
        <v>0.21229999999999999</v>
      </c>
      <c r="E127">
        <v>1.0701004699778743E-5</v>
      </c>
      <c r="F127" s="20">
        <v>108.578</v>
      </c>
    </row>
    <row r="128" spans="1:6" ht="15" thickBot="1" x14ac:dyDescent="0.4">
      <c r="A128">
        <v>506</v>
      </c>
      <c r="B128" s="20">
        <v>2.92552E-3</v>
      </c>
      <c r="C128" s="20">
        <v>0.42562990000000001</v>
      </c>
      <c r="D128" s="20">
        <v>0.20116919999999999</v>
      </c>
      <c r="E128">
        <v>5.6693453269245445E-6</v>
      </c>
      <c r="F128" s="20">
        <v>108.423</v>
      </c>
    </row>
    <row r="129" spans="1:6" ht="15" thickBot="1" x14ac:dyDescent="0.4">
      <c r="A129">
        <v>507</v>
      </c>
      <c r="B129" s="20">
        <v>3.8365600000000001E-3</v>
      </c>
      <c r="C129" s="20">
        <v>0.44430960000000003</v>
      </c>
      <c r="D129" s="20">
        <v>0.1901196</v>
      </c>
      <c r="E129">
        <v>8.0513642786297401E-6</v>
      </c>
      <c r="F129" s="20">
        <v>108.268</v>
      </c>
    </row>
    <row r="130" spans="1:6" ht="15" thickBot="1" x14ac:dyDescent="0.4">
      <c r="A130">
        <v>508</v>
      </c>
      <c r="B130" s="20">
        <v>5.17484E-3</v>
      </c>
      <c r="C130" s="20">
        <v>0.46339439999999998</v>
      </c>
      <c r="D130" s="20">
        <v>0.17922540000000001</v>
      </c>
      <c r="E130">
        <v>8.9648898603799497E-6</v>
      </c>
      <c r="F130" s="20">
        <v>108.11199999999999</v>
      </c>
    </row>
    <row r="131" spans="1:6" ht="15" thickBot="1" x14ac:dyDescent="0.4">
      <c r="A131">
        <v>509</v>
      </c>
      <c r="B131" s="20">
        <v>6.9820799999999999E-3</v>
      </c>
      <c r="C131" s="20">
        <v>0.48293950000000002</v>
      </c>
      <c r="D131" s="20">
        <v>0.16856080000000001</v>
      </c>
      <c r="E131">
        <v>7.1791384298466458E-6</v>
      </c>
      <c r="F131" s="20">
        <v>107.95699999999999</v>
      </c>
    </row>
    <row r="132" spans="1:6" ht="15" thickBot="1" x14ac:dyDescent="0.4">
      <c r="A132">
        <v>510</v>
      </c>
      <c r="B132" s="20">
        <v>9.2999999999999992E-3</v>
      </c>
      <c r="C132" s="20">
        <v>0.503</v>
      </c>
      <c r="D132" s="20">
        <v>0.15820000000000001</v>
      </c>
      <c r="E132">
        <v>1.1440543327992676E-5</v>
      </c>
      <c r="F132" s="20">
        <v>107.80200000000001</v>
      </c>
    </row>
    <row r="133" spans="1:6" ht="15" thickBot="1" x14ac:dyDescent="0.4">
      <c r="A133">
        <v>511</v>
      </c>
      <c r="B133" s="20">
        <v>1.2149490000000001E-2</v>
      </c>
      <c r="C133" s="20">
        <v>0.52356930000000002</v>
      </c>
      <c r="D133" s="20">
        <v>0.1481383</v>
      </c>
      <c r="E133">
        <v>9.9128095521477074E-6</v>
      </c>
      <c r="F133" s="20">
        <v>107.501</v>
      </c>
    </row>
    <row r="134" spans="1:6" ht="15" thickBot="1" x14ac:dyDescent="0.4">
      <c r="A134">
        <v>512</v>
      </c>
      <c r="B134" s="20">
        <v>1.553588E-2</v>
      </c>
      <c r="C134" s="20">
        <v>0.544512</v>
      </c>
      <c r="D134" s="20">
        <v>0.13837579999999999</v>
      </c>
      <c r="E134">
        <v>1.1832972732127871E-5</v>
      </c>
      <c r="F134" s="20">
        <v>107.2</v>
      </c>
    </row>
    <row r="135" spans="1:6" ht="15" thickBot="1" x14ac:dyDescent="0.4">
      <c r="A135">
        <v>513</v>
      </c>
      <c r="B135" s="20">
        <v>1.9477520000000002E-2</v>
      </c>
      <c r="C135" s="20">
        <v>0.56569000000000003</v>
      </c>
      <c r="D135" s="20">
        <v>0.1289942</v>
      </c>
      <c r="E135">
        <v>1.1633422659647516E-5</v>
      </c>
      <c r="F135" s="20">
        <v>106.898</v>
      </c>
    </row>
    <row r="136" spans="1:6" ht="15" thickBot="1" x14ac:dyDescent="0.4">
      <c r="A136">
        <v>514</v>
      </c>
      <c r="B136" s="20">
        <v>2.399277E-2</v>
      </c>
      <c r="C136" s="20">
        <v>0.58696530000000002</v>
      </c>
      <c r="D136" s="20">
        <v>0.1200751</v>
      </c>
      <c r="E136">
        <v>1.3944265491721981E-5</v>
      </c>
      <c r="F136" s="20">
        <v>106.59699999999999</v>
      </c>
    </row>
    <row r="137" spans="1:6" ht="15" thickBot="1" x14ac:dyDescent="0.4">
      <c r="A137">
        <v>515</v>
      </c>
      <c r="B137" s="20">
        <v>2.9100000000000001E-2</v>
      </c>
      <c r="C137" s="20">
        <v>0.60819999999999996</v>
      </c>
      <c r="D137" s="20">
        <v>0.11169999999999999</v>
      </c>
      <c r="E137">
        <v>9.6193953307392992E-6</v>
      </c>
      <c r="F137" s="20">
        <v>106.29600000000001</v>
      </c>
    </row>
    <row r="138" spans="1:6" ht="15" thickBot="1" x14ac:dyDescent="0.4">
      <c r="A138">
        <v>516</v>
      </c>
      <c r="B138" s="20">
        <v>3.4814850000000001E-2</v>
      </c>
      <c r="C138" s="20">
        <v>0.62934559999999995</v>
      </c>
      <c r="D138" s="20">
        <v>0.10390480000000001</v>
      </c>
      <c r="E138">
        <v>1.1498193026626993E-5</v>
      </c>
      <c r="F138" s="20">
        <v>105.995</v>
      </c>
    </row>
    <row r="139" spans="1:6" ht="15" thickBot="1" x14ac:dyDescent="0.4">
      <c r="A139">
        <v>517</v>
      </c>
      <c r="B139" s="20">
        <v>4.1120160000000003E-2</v>
      </c>
      <c r="C139" s="20">
        <v>0.65030679999999996</v>
      </c>
      <c r="D139" s="20">
        <v>9.666748E-2</v>
      </c>
      <c r="E139">
        <v>6.9479934691386272E-6</v>
      </c>
      <c r="F139" s="20">
        <v>105.694</v>
      </c>
    </row>
    <row r="140" spans="1:6" ht="15" thickBot="1" x14ac:dyDescent="0.4">
      <c r="A140">
        <v>518</v>
      </c>
      <c r="B140" s="20">
        <v>4.798504E-2</v>
      </c>
      <c r="C140" s="20">
        <v>0.6708752</v>
      </c>
      <c r="D140" s="20">
        <v>8.9982720000000002E-2</v>
      </c>
      <c r="E140">
        <v>8.1409781643396641E-6</v>
      </c>
      <c r="F140" s="20">
        <v>105.392</v>
      </c>
    </row>
    <row r="141" spans="1:6" ht="15" thickBot="1" x14ac:dyDescent="0.4">
      <c r="A141">
        <v>519</v>
      </c>
      <c r="B141" s="20">
        <v>5.5378610000000002E-2</v>
      </c>
      <c r="C141" s="20">
        <v>0.69084239999999997</v>
      </c>
      <c r="D141" s="20">
        <v>8.3845310000000006E-2</v>
      </c>
      <c r="E141">
        <v>8.1230078736552986E-6</v>
      </c>
      <c r="F141" s="20">
        <v>105.09099999999999</v>
      </c>
    </row>
    <row r="142" spans="1:6" ht="15" thickBot="1" x14ac:dyDescent="0.4">
      <c r="A142">
        <v>520</v>
      </c>
      <c r="B142" s="20">
        <v>6.3270000000000007E-2</v>
      </c>
      <c r="C142" s="20">
        <v>0.71</v>
      </c>
      <c r="D142" s="20">
        <v>7.8249990000000005E-2</v>
      </c>
      <c r="E142">
        <v>1.32676177004654E-5</v>
      </c>
      <c r="F142" s="20">
        <v>104.79</v>
      </c>
    </row>
    <row r="143" spans="1:6" ht="15" thickBot="1" x14ac:dyDescent="0.4">
      <c r="A143">
        <v>521</v>
      </c>
      <c r="B143" s="20">
        <v>7.1635009999999999E-2</v>
      </c>
      <c r="C143" s="20">
        <v>0.72818519999999998</v>
      </c>
      <c r="D143" s="20">
        <v>7.3208990000000002E-2</v>
      </c>
      <c r="E143">
        <v>1.2432421210040436E-5</v>
      </c>
      <c r="F143" s="20">
        <v>105.08</v>
      </c>
    </row>
    <row r="144" spans="1:6" ht="15" thickBot="1" x14ac:dyDescent="0.4">
      <c r="A144">
        <v>522</v>
      </c>
      <c r="B144" s="20">
        <v>8.0462240000000004E-2</v>
      </c>
      <c r="C144" s="20">
        <v>0.7454636</v>
      </c>
      <c r="D144" s="20">
        <v>6.8678160000000002E-2</v>
      </c>
      <c r="E144">
        <v>1.0575357869840544E-5</v>
      </c>
      <c r="F144" s="20">
        <v>105.37</v>
      </c>
    </row>
    <row r="145" spans="1:6" ht="15" thickBot="1" x14ac:dyDescent="0.4">
      <c r="A145">
        <v>523</v>
      </c>
      <c r="B145" s="20">
        <v>8.9739959999999994E-2</v>
      </c>
      <c r="C145" s="20">
        <v>0.76196940000000002</v>
      </c>
      <c r="D145" s="20">
        <v>6.4567840000000001E-2</v>
      </c>
      <c r="E145">
        <v>1.0406215243762875E-5</v>
      </c>
      <c r="F145" s="20">
        <v>105.66</v>
      </c>
    </row>
    <row r="146" spans="1:6" ht="15" thickBot="1" x14ac:dyDescent="0.4">
      <c r="A146">
        <v>524</v>
      </c>
      <c r="B146" s="20">
        <v>9.9456450000000002E-2</v>
      </c>
      <c r="C146" s="20">
        <v>0.77783679999999999</v>
      </c>
      <c r="D146" s="20">
        <v>6.0788349999999998E-2</v>
      </c>
      <c r="E146">
        <v>7.2770250095368888E-6</v>
      </c>
      <c r="F146" s="20">
        <v>105.95</v>
      </c>
    </row>
    <row r="147" spans="1:6" ht="15" thickBot="1" x14ac:dyDescent="0.4">
      <c r="A147">
        <v>525</v>
      </c>
      <c r="B147" s="20">
        <v>0.1096</v>
      </c>
      <c r="C147" s="20">
        <v>0.79320000000000002</v>
      </c>
      <c r="D147" s="20">
        <v>5.7250009999999997E-2</v>
      </c>
      <c r="E147">
        <v>6.1393918516823073E-6</v>
      </c>
      <c r="F147" s="20">
        <v>106.239</v>
      </c>
    </row>
    <row r="148" spans="1:6" ht="15" thickBot="1" x14ac:dyDescent="0.4">
      <c r="A148">
        <v>526</v>
      </c>
      <c r="B148" s="20">
        <v>0.12016739999999999</v>
      </c>
      <c r="C148" s="20">
        <v>0.80811040000000001</v>
      </c>
      <c r="D148" s="20">
        <v>5.3904349999999997E-2</v>
      </c>
      <c r="E148">
        <v>9.3808428473334846E-6</v>
      </c>
      <c r="F148" s="20">
        <v>106.529</v>
      </c>
    </row>
    <row r="149" spans="1:6" ht="15" thickBot="1" x14ac:dyDescent="0.4">
      <c r="A149">
        <v>527</v>
      </c>
      <c r="B149" s="20">
        <v>0.13111449999999999</v>
      </c>
      <c r="C149" s="20">
        <v>0.82249620000000001</v>
      </c>
      <c r="D149" s="20">
        <v>5.0746640000000003E-2</v>
      </c>
      <c r="E149">
        <v>1.0062705531395438E-5</v>
      </c>
      <c r="F149" s="20">
        <v>106.819</v>
      </c>
    </row>
    <row r="150" spans="1:6" ht="15" thickBot="1" x14ac:dyDescent="0.4">
      <c r="A150">
        <v>528</v>
      </c>
      <c r="B150" s="20">
        <v>0.14236789999999999</v>
      </c>
      <c r="C150" s="20">
        <v>0.83630680000000002</v>
      </c>
      <c r="D150" s="20">
        <v>4.7752759999999998E-2</v>
      </c>
      <c r="E150">
        <v>1.369907835507744E-5</v>
      </c>
      <c r="F150" s="20">
        <v>107.10899999999999</v>
      </c>
    </row>
    <row r="151" spans="1:6" ht="15" thickBot="1" x14ac:dyDescent="0.4">
      <c r="A151">
        <v>529</v>
      </c>
      <c r="B151" s="20">
        <v>0.1538542</v>
      </c>
      <c r="C151" s="20">
        <v>0.84949160000000001</v>
      </c>
      <c r="D151" s="20">
        <v>4.4898590000000002E-2</v>
      </c>
      <c r="E151">
        <v>1.2272918837262532E-5</v>
      </c>
      <c r="F151" s="20">
        <v>107.399</v>
      </c>
    </row>
    <row r="152" spans="1:6" ht="15" thickBot="1" x14ac:dyDescent="0.4">
      <c r="A152">
        <v>530</v>
      </c>
      <c r="B152" s="20">
        <v>0.16550000000000001</v>
      </c>
      <c r="C152" s="20">
        <v>0.86199999999999999</v>
      </c>
      <c r="D152" s="20">
        <v>4.2160000000000003E-2</v>
      </c>
      <c r="E152">
        <v>9.9215734187838561E-6</v>
      </c>
      <c r="F152" s="20">
        <v>107.68899999999999</v>
      </c>
    </row>
    <row r="153" spans="1:6" ht="15" thickBot="1" x14ac:dyDescent="0.4">
      <c r="A153">
        <v>531</v>
      </c>
      <c r="B153" s="20">
        <v>0.1772571</v>
      </c>
      <c r="C153" s="20">
        <v>0.8738108</v>
      </c>
      <c r="D153" s="20">
        <v>3.9507279999999999E-2</v>
      </c>
      <c r="E153">
        <v>1.1527990173189897E-5</v>
      </c>
      <c r="F153" s="20">
        <v>107.361</v>
      </c>
    </row>
    <row r="154" spans="1:6" ht="15" thickBot="1" x14ac:dyDescent="0.4">
      <c r="A154">
        <v>532</v>
      </c>
      <c r="B154" s="20">
        <v>0.18914</v>
      </c>
      <c r="C154" s="20">
        <v>0.88496240000000004</v>
      </c>
      <c r="D154" s="20">
        <v>3.6935639999999999E-2</v>
      </c>
      <c r="E154">
        <v>1.1269456107423514E-5</v>
      </c>
      <c r="F154" s="20">
        <v>107.032</v>
      </c>
    </row>
    <row r="155" spans="1:6" ht="15" thickBot="1" x14ac:dyDescent="0.4">
      <c r="A155">
        <v>533</v>
      </c>
      <c r="B155" s="20">
        <v>0.2011694</v>
      </c>
      <c r="C155" s="20">
        <v>0.8954936</v>
      </c>
      <c r="D155" s="20">
        <v>3.445836E-2</v>
      </c>
      <c r="E155">
        <v>6.8901519493400479E-6</v>
      </c>
      <c r="F155" s="20">
        <v>106.70399999999999</v>
      </c>
    </row>
    <row r="156" spans="1:6" ht="15" thickBot="1" x14ac:dyDescent="0.4">
      <c r="A156">
        <v>534</v>
      </c>
      <c r="B156" s="20">
        <v>0.21336579999999999</v>
      </c>
      <c r="C156" s="20">
        <v>0.9054432</v>
      </c>
      <c r="D156" s="20">
        <v>3.2088720000000001E-2</v>
      </c>
      <c r="E156">
        <v>9.6323658197909518E-6</v>
      </c>
      <c r="F156" s="20">
        <v>106.375</v>
      </c>
    </row>
    <row r="157" spans="1:6" ht="15" thickBot="1" x14ac:dyDescent="0.4">
      <c r="A157">
        <v>535</v>
      </c>
      <c r="B157" s="20">
        <v>0.2257499</v>
      </c>
      <c r="C157" s="20">
        <v>0.9148501</v>
      </c>
      <c r="D157" s="20">
        <v>2.9839999999999998E-2</v>
      </c>
      <c r="E157">
        <v>8.3930557869840554E-6</v>
      </c>
      <c r="F157" s="20">
        <v>106.047</v>
      </c>
    </row>
    <row r="158" spans="1:6" ht="15" thickBot="1" x14ac:dyDescent="0.4">
      <c r="A158">
        <v>536</v>
      </c>
      <c r="B158" s="20">
        <v>0.2383209</v>
      </c>
      <c r="C158" s="20">
        <v>0.92373479999999997</v>
      </c>
      <c r="D158" s="20">
        <v>2.771181E-2</v>
      </c>
      <c r="E158">
        <v>1.218615655756466E-5</v>
      </c>
      <c r="F158" s="20">
        <v>105.71899999999999</v>
      </c>
    </row>
    <row r="159" spans="1:6" ht="15" thickBot="1" x14ac:dyDescent="0.4">
      <c r="A159">
        <v>537</v>
      </c>
      <c r="B159" s="20">
        <v>0.25106679999999998</v>
      </c>
      <c r="C159" s="20">
        <v>0.93209240000000004</v>
      </c>
      <c r="D159" s="20">
        <v>2.5694439999999999E-2</v>
      </c>
      <c r="E159">
        <v>9.1521513694972163E-6</v>
      </c>
      <c r="F159" s="20">
        <v>105.39</v>
      </c>
    </row>
    <row r="160" spans="1:6" ht="15" thickBot="1" x14ac:dyDescent="0.4">
      <c r="A160">
        <v>538</v>
      </c>
      <c r="B160" s="20">
        <v>0.26399220000000001</v>
      </c>
      <c r="C160" s="20">
        <v>0.93992260000000005</v>
      </c>
      <c r="D160" s="20">
        <v>2.3787160000000002E-2</v>
      </c>
      <c r="E160">
        <v>1.0434207141222247E-5</v>
      </c>
      <c r="F160" s="20">
        <v>105.062</v>
      </c>
    </row>
    <row r="161" spans="1:6" ht="15" thickBot="1" x14ac:dyDescent="0.4">
      <c r="A161">
        <v>539</v>
      </c>
      <c r="B161" s="20">
        <v>0.27710170000000001</v>
      </c>
      <c r="C161" s="20">
        <v>0.94722519999999999</v>
      </c>
      <c r="D161" s="20">
        <v>2.1989249999999998E-2</v>
      </c>
      <c r="E161">
        <v>1.075151158922713E-5</v>
      </c>
      <c r="F161" s="20">
        <v>104.733</v>
      </c>
    </row>
    <row r="162" spans="1:6" ht="15" thickBot="1" x14ac:dyDescent="0.4">
      <c r="A162">
        <v>540</v>
      </c>
      <c r="B162" s="20">
        <v>0.29039999999999999</v>
      </c>
      <c r="C162" s="20">
        <v>0.95399999999999996</v>
      </c>
      <c r="D162" s="20">
        <v>2.0299999999999999E-2</v>
      </c>
      <c r="E162">
        <v>1.0592009216449226E-5</v>
      </c>
      <c r="F162" s="20">
        <v>104.405</v>
      </c>
    </row>
    <row r="163" spans="1:6" ht="15" thickBot="1" x14ac:dyDescent="0.4">
      <c r="A163">
        <v>541</v>
      </c>
      <c r="B163" s="20">
        <v>0.30389119999999997</v>
      </c>
      <c r="C163" s="20">
        <v>0.96025609999999995</v>
      </c>
      <c r="D163" s="20">
        <v>1.871805E-2</v>
      </c>
      <c r="E163">
        <v>6.3936175173571379E-6</v>
      </c>
      <c r="F163" s="20">
        <v>104.369</v>
      </c>
    </row>
    <row r="164" spans="1:6" ht="15" thickBot="1" x14ac:dyDescent="0.4">
      <c r="A164">
        <v>542</v>
      </c>
      <c r="B164" s="20">
        <v>0.31757259999999998</v>
      </c>
      <c r="C164" s="20">
        <v>0.96600739999999996</v>
      </c>
      <c r="D164" s="20">
        <v>1.724036E-2</v>
      </c>
      <c r="E164">
        <v>5.6321034714274817E-6</v>
      </c>
      <c r="F164" s="20">
        <v>104.333</v>
      </c>
    </row>
    <row r="165" spans="1:6" ht="15" thickBot="1" x14ac:dyDescent="0.4">
      <c r="A165">
        <v>543</v>
      </c>
      <c r="B165" s="20">
        <v>0.33143840000000002</v>
      </c>
      <c r="C165" s="20">
        <v>0.97126060000000003</v>
      </c>
      <c r="D165" s="20">
        <v>1.5863639999999998E-2</v>
      </c>
      <c r="E165">
        <v>9.2265082322423114E-6</v>
      </c>
      <c r="F165" s="20">
        <v>104.297</v>
      </c>
    </row>
    <row r="166" spans="1:6" ht="15" thickBot="1" x14ac:dyDescent="0.4">
      <c r="A166">
        <v>544</v>
      </c>
      <c r="B166" s="20">
        <v>0.34548279999999998</v>
      </c>
      <c r="C166" s="20">
        <v>0.97602250000000002</v>
      </c>
      <c r="D166" s="20">
        <v>1.458461E-2</v>
      </c>
      <c r="E166">
        <v>8.3752860914015425E-6</v>
      </c>
      <c r="F166" s="20">
        <v>104.261</v>
      </c>
    </row>
    <row r="167" spans="1:6" ht="15" thickBot="1" x14ac:dyDescent="0.4">
      <c r="A167">
        <v>545</v>
      </c>
      <c r="B167" s="20">
        <v>0.35970000000000002</v>
      </c>
      <c r="C167" s="20">
        <v>0.98029999999999995</v>
      </c>
      <c r="D167" s="20">
        <v>1.34E-2</v>
      </c>
      <c r="E167">
        <v>9.3151138475623705E-6</v>
      </c>
      <c r="F167" s="20">
        <v>104.22499999999999</v>
      </c>
    </row>
    <row r="168" spans="1:6" ht="15" thickBot="1" x14ac:dyDescent="0.4">
      <c r="A168">
        <v>546</v>
      </c>
      <c r="B168" s="20">
        <v>0.37408390000000002</v>
      </c>
      <c r="C168" s="20">
        <v>0.98409239999999998</v>
      </c>
      <c r="D168" s="20">
        <v>1.2307230000000001E-2</v>
      </c>
      <c r="E168">
        <v>8.7393278095674078E-6</v>
      </c>
      <c r="F168" s="20">
        <v>104.19</v>
      </c>
    </row>
    <row r="169" spans="1:6" ht="15" thickBot="1" x14ac:dyDescent="0.4">
      <c r="A169">
        <v>547</v>
      </c>
      <c r="B169" s="20">
        <v>0.38863959999999997</v>
      </c>
      <c r="C169" s="20">
        <v>0.98741820000000002</v>
      </c>
      <c r="D169" s="20">
        <v>1.130188E-2</v>
      </c>
      <c r="E169">
        <v>1.2149348317692835E-5</v>
      </c>
      <c r="F169" s="20">
        <v>104.154</v>
      </c>
    </row>
    <row r="170" spans="1:6" ht="15" thickBot="1" x14ac:dyDescent="0.4">
      <c r="A170">
        <v>548</v>
      </c>
      <c r="B170" s="20">
        <v>0.40337840000000003</v>
      </c>
      <c r="C170" s="20">
        <v>0.99031279999999999</v>
      </c>
      <c r="D170" s="20">
        <v>1.0377920000000001E-2</v>
      </c>
      <c r="E170">
        <v>9.2818111543450069E-6</v>
      </c>
      <c r="F170" s="20">
        <v>104.11799999999999</v>
      </c>
    </row>
    <row r="171" spans="1:6" ht="15" thickBot="1" x14ac:dyDescent="0.4">
      <c r="A171">
        <v>549</v>
      </c>
      <c r="B171" s="20">
        <v>0.4183115</v>
      </c>
      <c r="C171" s="20">
        <v>0.99281160000000002</v>
      </c>
      <c r="D171" s="20">
        <v>9.5293059999999995E-3</v>
      </c>
      <c r="E171">
        <v>7.9788137788967728E-6</v>
      </c>
      <c r="F171" s="20">
        <v>104.08199999999999</v>
      </c>
    </row>
    <row r="172" spans="1:6" ht="15" thickBot="1" x14ac:dyDescent="0.4">
      <c r="A172">
        <v>550</v>
      </c>
      <c r="B172" s="20">
        <v>0.4334499</v>
      </c>
      <c r="C172" s="20">
        <v>0.99495009999999995</v>
      </c>
      <c r="D172" s="20">
        <v>8.7499989999999996E-3</v>
      </c>
      <c r="E172">
        <v>1.0333418707560847E-5</v>
      </c>
      <c r="F172" s="20">
        <v>104.04600000000001</v>
      </c>
    </row>
    <row r="173" spans="1:6" ht="15" thickBot="1" x14ac:dyDescent="0.4">
      <c r="A173">
        <v>551</v>
      </c>
      <c r="B173" s="20">
        <v>0.44879530000000001</v>
      </c>
      <c r="C173" s="20">
        <v>0.99671080000000001</v>
      </c>
      <c r="D173" s="20">
        <v>8.0351999999999993E-3</v>
      </c>
      <c r="E173">
        <v>1.0010031662470437E-5</v>
      </c>
      <c r="F173" s="20">
        <v>103.64100000000001</v>
      </c>
    </row>
    <row r="174" spans="1:6" ht="15" thickBot="1" x14ac:dyDescent="0.4">
      <c r="A174">
        <v>552</v>
      </c>
      <c r="B174" s="20">
        <v>0.46433600000000003</v>
      </c>
      <c r="C174" s="20">
        <v>0.99809829999999999</v>
      </c>
      <c r="D174" s="20">
        <v>7.3816000000000003E-3</v>
      </c>
      <c r="E174">
        <v>1.1220132005798427E-5</v>
      </c>
      <c r="F174" s="20">
        <v>103.23699999999999</v>
      </c>
    </row>
    <row r="175" spans="1:6" ht="15" thickBot="1" x14ac:dyDescent="0.4">
      <c r="A175">
        <v>553</v>
      </c>
      <c r="B175" s="20">
        <v>0.48006399999999999</v>
      </c>
      <c r="C175" s="20">
        <v>0.999112</v>
      </c>
      <c r="D175" s="20">
        <v>6.7853999999999996E-3</v>
      </c>
      <c r="E175">
        <v>8.5575808651865416E-6</v>
      </c>
      <c r="F175" s="20">
        <v>102.83199999999999</v>
      </c>
    </row>
    <row r="176" spans="1:6" ht="15" thickBot="1" x14ac:dyDescent="0.4">
      <c r="A176">
        <v>554</v>
      </c>
      <c r="B176" s="20">
        <v>0.4959713</v>
      </c>
      <c r="C176" s="20">
        <v>0.99974819999999998</v>
      </c>
      <c r="D176" s="20">
        <v>6.2427999999999997E-3</v>
      </c>
      <c r="E176">
        <v>1.0497085862516214E-5</v>
      </c>
      <c r="F176" s="20">
        <v>102.428</v>
      </c>
    </row>
    <row r="177" spans="1:6" ht="15" thickBot="1" x14ac:dyDescent="0.4">
      <c r="A177">
        <v>555</v>
      </c>
      <c r="B177" s="20">
        <v>0.51205009999999995</v>
      </c>
      <c r="C177" s="20">
        <v>1</v>
      </c>
      <c r="D177" s="20">
        <v>5.7499990000000004E-3</v>
      </c>
      <c r="E177">
        <v>7.2048588235294113E-6</v>
      </c>
      <c r="F177" s="20">
        <v>102.023</v>
      </c>
    </row>
    <row r="178" spans="1:6" ht="15" thickBot="1" x14ac:dyDescent="0.4">
      <c r="A178">
        <v>556</v>
      </c>
      <c r="B178" s="20">
        <v>0.52829590000000004</v>
      </c>
      <c r="C178" s="20">
        <v>0.99985670000000004</v>
      </c>
      <c r="D178" s="20">
        <v>5.3036000000000003E-3</v>
      </c>
      <c r="E178">
        <v>9.6074304112306395E-6</v>
      </c>
      <c r="F178" s="20">
        <v>101.61799999999999</v>
      </c>
    </row>
    <row r="179" spans="1:6" ht="15" thickBot="1" x14ac:dyDescent="0.4">
      <c r="A179">
        <v>557</v>
      </c>
      <c r="B179" s="20">
        <v>0.54469160000000005</v>
      </c>
      <c r="C179" s="20">
        <v>0.99930459999999999</v>
      </c>
      <c r="D179" s="20">
        <v>4.8998000000000002E-3</v>
      </c>
      <c r="E179">
        <v>7.9636206149385836E-6</v>
      </c>
      <c r="F179" s="20">
        <v>101.214</v>
      </c>
    </row>
    <row r="180" spans="1:6" ht="15" thickBot="1" x14ac:dyDescent="0.4">
      <c r="A180">
        <v>558</v>
      </c>
      <c r="B180" s="20">
        <v>0.56120939999999997</v>
      </c>
      <c r="C180" s="20">
        <v>0.99832549999999998</v>
      </c>
      <c r="D180" s="20">
        <v>4.5342000000000004E-3</v>
      </c>
      <c r="E180">
        <v>7.0850636911573972E-6</v>
      </c>
      <c r="F180" s="20">
        <v>100.809</v>
      </c>
    </row>
    <row r="181" spans="1:6" ht="15" thickBot="1" x14ac:dyDescent="0.4">
      <c r="A181">
        <v>559</v>
      </c>
      <c r="B181" s="20">
        <v>0.57782149999999999</v>
      </c>
      <c r="C181" s="20">
        <v>0.99689870000000003</v>
      </c>
      <c r="D181" s="20">
        <v>4.2024000000000002E-3</v>
      </c>
      <c r="E181">
        <v>6.576010894941634E-6</v>
      </c>
      <c r="F181" s="20">
        <v>100.405</v>
      </c>
    </row>
    <row r="182" spans="1:6" ht="15" thickBot="1" x14ac:dyDescent="0.4">
      <c r="A182">
        <v>560</v>
      </c>
      <c r="B182" s="20">
        <v>0.59450000000000003</v>
      </c>
      <c r="C182" s="20">
        <v>0.995</v>
      </c>
      <c r="D182" s="20">
        <v>3.8999999999999998E-3</v>
      </c>
      <c r="E182">
        <v>8.9918597390707264E-6</v>
      </c>
      <c r="F182" s="20">
        <v>100</v>
      </c>
    </row>
    <row r="183" spans="1:6" ht="15" thickBot="1" x14ac:dyDescent="0.4">
      <c r="A183">
        <v>561</v>
      </c>
      <c r="B183" s="20">
        <v>0.61122089999999996</v>
      </c>
      <c r="C183" s="20">
        <v>0.9926005</v>
      </c>
      <c r="D183" s="20">
        <v>3.6232E-3</v>
      </c>
      <c r="E183">
        <v>8.6396073243305116E-6</v>
      </c>
      <c r="F183" s="20">
        <v>99.633399999999995</v>
      </c>
    </row>
    <row r="184" spans="1:6" ht="15" thickBot="1" x14ac:dyDescent="0.4">
      <c r="A184">
        <v>562</v>
      </c>
      <c r="B184" s="20">
        <v>0.62797579999999997</v>
      </c>
      <c r="C184" s="20">
        <v>0.98974260000000003</v>
      </c>
      <c r="D184" s="20">
        <v>3.3706000000000001E-3</v>
      </c>
      <c r="E184">
        <v>1.0893239719233996E-5</v>
      </c>
      <c r="F184" s="20">
        <v>99.266800000000003</v>
      </c>
    </row>
    <row r="185" spans="1:6" ht="15" thickBot="1" x14ac:dyDescent="0.4">
      <c r="A185">
        <v>563</v>
      </c>
      <c r="B185" s="20">
        <v>0.64476020000000001</v>
      </c>
      <c r="C185" s="20">
        <v>0.9864444</v>
      </c>
      <c r="D185" s="20">
        <v>3.1413999999999999E-3</v>
      </c>
      <c r="E185">
        <v>7.5686669413290616E-6</v>
      </c>
      <c r="F185" s="20">
        <v>98.900300000000001</v>
      </c>
    </row>
    <row r="186" spans="1:6" ht="15" thickBot="1" x14ac:dyDescent="0.4">
      <c r="A186">
        <v>564</v>
      </c>
      <c r="B186" s="20">
        <v>0.66156970000000004</v>
      </c>
      <c r="C186" s="20">
        <v>0.98272409999999999</v>
      </c>
      <c r="D186" s="20">
        <v>2.9348E-3</v>
      </c>
      <c r="E186">
        <v>7.4221393453879609E-6</v>
      </c>
      <c r="F186" s="20">
        <v>98.533699999999996</v>
      </c>
    </row>
    <row r="187" spans="1:6" ht="15" thickBot="1" x14ac:dyDescent="0.4">
      <c r="A187">
        <v>565</v>
      </c>
      <c r="B187" s="20">
        <v>0.6784</v>
      </c>
      <c r="C187" s="20">
        <v>0.97860000000000003</v>
      </c>
      <c r="D187" s="20">
        <v>2.7499989999999999E-3</v>
      </c>
      <c r="E187">
        <v>9.4130896772716878E-6</v>
      </c>
      <c r="F187" s="20">
        <v>98.167100000000005</v>
      </c>
    </row>
    <row r="188" spans="1:6" ht="15" thickBot="1" x14ac:dyDescent="0.4">
      <c r="A188">
        <v>566</v>
      </c>
      <c r="B188" s="20">
        <v>0.69523919999999995</v>
      </c>
      <c r="C188" s="20">
        <v>0.9740837</v>
      </c>
      <c r="D188" s="20">
        <v>2.5852000000000002E-3</v>
      </c>
      <c r="E188">
        <v>1.0315176943617914E-5</v>
      </c>
      <c r="F188" s="20">
        <v>97.8005</v>
      </c>
    </row>
    <row r="189" spans="1:6" ht="15" thickBot="1" x14ac:dyDescent="0.4">
      <c r="A189">
        <v>567</v>
      </c>
      <c r="B189" s="20">
        <v>0.71205859999999999</v>
      </c>
      <c r="C189" s="20">
        <v>0.96917120000000001</v>
      </c>
      <c r="D189" s="20">
        <v>2.4386E-3</v>
      </c>
      <c r="E189">
        <v>8.8643314412146178E-6</v>
      </c>
      <c r="F189" s="20">
        <v>97.433899999999994</v>
      </c>
    </row>
    <row r="190" spans="1:6" ht="15" thickBot="1" x14ac:dyDescent="0.4">
      <c r="A190">
        <v>568</v>
      </c>
      <c r="B190" s="20">
        <v>0.72882840000000004</v>
      </c>
      <c r="C190" s="20">
        <v>0.96385679999999996</v>
      </c>
      <c r="D190" s="20">
        <v>2.3094000000000001E-3</v>
      </c>
      <c r="E190">
        <v>8.6454313572899982E-6</v>
      </c>
      <c r="F190" s="20">
        <v>97.067400000000006</v>
      </c>
    </row>
    <row r="191" spans="1:6" ht="15" thickBot="1" x14ac:dyDescent="0.4">
      <c r="A191">
        <v>569</v>
      </c>
      <c r="B191" s="20">
        <v>0.74551880000000004</v>
      </c>
      <c r="C191" s="20">
        <v>0.95813490000000001</v>
      </c>
      <c r="D191" s="20">
        <v>2.1968000000000001E-3</v>
      </c>
      <c r="E191">
        <v>1.0198707408255131E-5</v>
      </c>
      <c r="F191" s="20">
        <v>96.700800000000001</v>
      </c>
    </row>
    <row r="192" spans="1:6" ht="15" thickBot="1" x14ac:dyDescent="0.4">
      <c r="A192">
        <v>570</v>
      </c>
      <c r="B192" s="20">
        <v>0.7621</v>
      </c>
      <c r="C192" s="20">
        <v>0.95199999999999996</v>
      </c>
      <c r="D192" s="20">
        <v>2.0999999999999999E-3</v>
      </c>
      <c r="E192">
        <v>6.733842511635004E-6</v>
      </c>
      <c r="F192" s="20">
        <v>96.334199999999996</v>
      </c>
    </row>
    <row r="193" spans="1:6" ht="15" thickBot="1" x14ac:dyDescent="0.4">
      <c r="A193">
        <v>571</v>
      </c>
      <c r="B193" s="20">
        <v>0.77854319999999999</v>
      </c>
      <c r="C193" s="20">
        <v>0.94545040000000002</v>
      </c>
      <c r="D193" s="20">
        <v>2.0177329999999999E-3</v>
      </c>
      <c r="E193">
        <v>7.3470048828870068E-6</v>
      </c>
      <c r="F193" s="20">
        <v>96.279600000000002</v>
      </c>
    </row>
    <row r="194" spans="1:6" ht="15" thickBot="1" x14ac:dyDescent="0.4">
      <c r="A194">
        <v>572</v>
      </c>
      <c r="B194" s="20">
        <v>0.79482560000000002</v>
      </c>
      <c r="C194" s="20">
        <v>0.93849919999999998</v>
      </c>
      <c r="D194" s="20">
        <v>1.9482E-3</v>
      </c>
      <c r="E194">
        <v>7.8276388799877924E-6</v>
      </c>
      <c r="F194" s="20">
        <v>96.224999999999994</v>
      </c>
    </row>
    <row r="195" spans="1:6" ht="15" thickBot="1" x14ac:dyDescent="0.4">
      <c r="A195">
        <v>573</v>
      </c>
      <c r="B195" s="20">
        <v>0.81092640000000005</v>
      </c>
      <c r="C195" s="20">
        <v>0.93116279999999996</v>
      </c>
      <c r="D195" s="20">
        <v>1.8898000000000001E-3</v>
      </c>
      <c r="E195">
        <v>8.9513659113450838E-6</v>
      </c>
      <c r="F195" s="20">
        <v>96.170299999999997</v>
      </c>
    </row>
    <row r="196" spans="1:6" ht="15" thickBot="1" x14ac:dyDescent="0.4">
      <c r="A196">
        <v>574</v>
      </c>
      <c r="B196" s="20">
        <v>0.82682480000000003</v>
      </c>
      <c r="C196" s="20">
        <v>0.92345759999999999</v>
      </c>
      <c r="D196" s="20">
        <v>1.8409329999999999E-3</v>
      </c>
      <c r="E196">
        <v>8.7767685511558714E-6</v>
      </c>
      <c r="F196" s="20">
        <v>96.115700000000004</v>
      </c>
    </row>
    <row r="197" spans="1:6" ht="15" thickBot="1" x14ac:dyDescent="0.4">
      <c r="A197">
        <v>575</v>
      </c>
      <c r="B197" s="20">
        <v>0.84250000000000003</v>
      </c>
      <c r="C197" s="20">
        <v>0.91539999999999999</v>
      </c>
      <c r="D197" s="20">
        <v>1.8E-3</v>
      </c>
      <c r="E197">
        <v>1.2045840314335851E-5</v>
      </c>
      <c r="F197" s="20">
        <v>96.061099999999996</v>
      </c>
    </row>
    <row r="198" spans="1:6" ht="15" thickBot="1" x14ac:dyDescent="0.4">
      <c r="A198">
        <v>576</v>
      </c>
      <c r="B198" s="20">
        <v>0.85793249999999999</v>
      </c>
      <c r="C198" s="20">
        <v>0.90700639999999999</v>
      </c>
      <c r="D198" s="20">
        <v>1.766267E-3</v>
      </c>
      <c r="E198">
        <v>1.0672526070038909E-5</v>
      </c>
      <c r="F198" s="20">
        <v>96.006500000000003</v>
      </c>
    </row>
    <row r="199" spans="1:6" ht="15" thickBot="1" x14ac:dyDescent="0.4">
      <c r="A199">
        <v>577</v>
      </c>
      <c r="B199" s="20">
        <v>0.87308160000000001</v>
      </c>
      <c r="C199" s="20">
        <v>0.8982772</v>
      </c>
      <c r="D199" s="20">
        <v>1.7378000000000001E-3</v>
      </c>
      <c r="E199">
        <v>1.5753704341191731E-5</v>
      </c>
      <c r="F199" s="20">
        <v>95.951899999999995</v>
      </c>
    </row>
    <row r="200" spans="1:6" ht="15" thickBot="1" x14ac:dyDescent="0.4">
      <c r="A200">
        <v>578</v>
      </c>
      <c r="B200" s="20">
        <v>0.88789439999999997</v>
      </c>
      <c r="C200" s="20">
        <v>0.88920480000000002</v>
      </c>
      <c r="D200" s="20">
        <v>1.7112E-3</v>
      </c>
      <c r="E200">
        <v>1.5021913588158999E-5</v>
      </c>
      <c r="F200" s="20">
        <v>95.897199999999998</v>
      </c>
    </row>
    <row r="201" spans="1:6" ht="15" thickBot="1" x14ac:dyDescent="0.4">
      <c r="A201">
        <v>579</v>
      </c>
      <c r="B201" s="20">
        <v>0.90231810000000001</v>
      </c>
      <c r="C201" s="20">
        <v>0.87978160000000005</v>
      </c>
      <c r="D201" s="20">
        <v>1.6830669999999999E-3</v>
      </c>
      <c r="E201">
        <v>1.4305887022201878E-5</v>
      </c>
      <c r="F201" s="20">
        <v>95.842600000000004</v>
      </c>
    </row>
    <row r="202" spans="1:6" ht="15" thickBot="1" x14ac:dyDescent="0.4">
      <c r="A202">
        <v>580</v>
      </c>
      <c r="B202" s="20">
        <v>0.9163</v>
      </c>
      <c r="C202" s="20">
        <v>0.87</v>
      </c>
      <c r="D202" s="20">
        <v>1.6500009999999999E-3</v>
      </c>
      <c r="E202">
        <v>1.4661193026626994E-5</v>
      </c>
      <c r="F202" s="20">
        <v>95.787999999999997</v>
      </c>
    </row>
    <row r="203" spans="1:6" ht="15" thickBot="1" x14ac:dyDescent="0.4">
      <c r="A203">
        <v>581</v>
      </c>
      <c r="B203" s="20">
        <v>0.9297995</v>
      </c>
      <c r="C203" s="20">
        <v>0.85986130000000005</v>
      </c>
      <c r="D203" s="20">
        <v>1.6101329999999999E-3</v>
      </c>
      <c r="E203">
        <v>1.6662168032349127E-5</v>
      </c>
      <c r="F203" s="20">
        <v>95.077799999999996</v>
      </c>
    </row>
    <row r="204" spans="1:6" ht="15" thickBot="1" x14ac:dyDescent="0.4">
      <c r="A204">
        <v>582</v>
      </c>
      <c r="B204" s="20">
        <v>0.94279840000000004</v>
      </c>
      <c r="C204" s="20">
        <v>0.84939200000000004</v>
      </c>
      <c r="D204" s="20">
        <v>1.5644000000000001E-3</v>
      </c>
      <c r="E204">
        <v>1.9122186846723123E-5</v>
      </c>
      <c r="F204" s="20">
        <v>94.367500000000007</v>
      </c>
    </row>
    <row r="205" spans="1:6" ht="15" thickBot="1" x14ac:dyDescent="0.4">
      <c r="A205">
        <v>583</v>
      </c>
      <c r="B205" s="20">
        <v>0.95527759999999995</v>
      </c>
      <c r="C205" s="20">
        <v>0.83862199999999998</v>
      </c>
      <c r="D205" s="20">
        <v>1.5135999999999999E-3</v>
      </c>
      <c r="E205">
        <v>2.05586500343328E-5</v>
      </c>
      <c r="F205" s="20">
        <v>93.657300000000006</v>
      </c>
    </row>
    <row r="206" spans="1:6" ht="15" thickBot="1" x14ac:dyDescent="0.4">
      <c r="A206">
        <v>584</v>
      </c>
      <c r="B206" s="20">
        <v>0.96721789999999996</v>
      </c>
      <c r="C206" s="20">
        <v>0.82758129999999996</v>
      </c>
      <c r="D206" s="20">
        <v>1.4585329999999999E-3</v>
      </c>
      <c r="E206">
        <v>1.9097719676508736E-5</v>
      </c>
      <c r="F206" s="20">
        <v>92.947000000000003</v>
      </c>
    </row>
    <row r="207" spans="1:6" ht="15" thickBot="1" x14ac:dyDescent="0.4">
      <c r="A207">
        <v>585</v>
      </c>
      <c r="B207" s="20">
        <v>0.97860000000000003</v>
      </c>
      <c r="C207" s="20">
        <v>0.81630000000000003</v>
      </c>
      <c r="D207" s="20">
        <v>1.4E-3</v>
      </c>
      <c r="E207">
        <v>2.1335587609674218E-5</v>
      </c>
      <c r="F207" s="20">
        <v>92.236800000000002</v>
      </c>
    </row>
    <row r="208" spans="1:6" ht="15" thickBot="1" x14ac:dyDescent="0.4">
      <c r="A208">
        <v>586</v>
      </c>
      <c r="B208" s="20">
        <v>0.98938559999999998</v>
      </c>
      <c r="C208" s="20">
        <v>0.80479469999999997</v>
      </c>
      <c r="D208" s="20">
        <v>1.3366669999999999E-3</v>
      </c>
      <c r="E208">
        <v>2.5620821332112611E-5</v>
      </c>
      <c r="F208" s="20">
        <v>91.526600000000002</v>
      </c>
    </row>
    <row r="209" spans="1:6" ht="15" thickBot="1" x14ac:dyDescent="0.4">
      <c r="A209">
        <v>587</v>
      </c>
      <c r="B209" s="20">
        <v>0.99954880000000002</v>
      </c>
      <c r="C209" s="20">
        <v>0.79308199999999995</v>
      </c>
      <c r="D209" s="20">
        <v>1.2700000000000001E-3</v>
      </c>
      <c r="E209">
        <v>2.4785422308690016E-5</v>
      </c>
      <c r="F209" s="20">
        <v>90.816299999999998</v>
      </c>
    </row>
    <row r="210" spans="1:6" ht="15" thickBot="1" x14ac:dyDescent="0.4">
      <c r="A210">
        <v>588</v>
      </c>
      <c r="B210" s="20">
        <v>1.0090892</v>
      </c>
      <c r="C210" s="20">
        <v>0.781192</v>
      </c>
      <c r="D210" s="20">
        <v>1.2049999999999999E-3</v>
      </c>
      <c r="E210">
        <v>2.9066416876478219E-5</v>
      </c>
      <c r="F210" s="20">
        <v>90.106099999999998</v>
      </c>
    </row>
    <row r="211" spans="1:6" ht="15" thickBot="1" x14ac:dyDescent="0.4">
      <c r="A211">
        <v>589</v>
      </c>
      <c r="B211" s="20">
        <v>1.0180064</v>
      </c>
      <c r="C211" s="20">
        <v>0.76915469999999997</v>
      </c>
      <c r="D211" s="20">
        <v>1.1466670000000001E-3</v>
      </c>
      <c r="E211">
        <v>3.8045472846570539E-5</v>
      </c>
      <c r="F211" s="20">
        <v>89.395799999999994</v>
      </c>
    </row>
    <row r="212" spans="1:6" ht="15" thickBot="1" x14ac:dyDescent="0.4">
      <c r="A212">
        <v>590</v>
      </c>
      <c r="B212" s="20">
        <v>1.0263</v>
      </c>
      <c r="C212" s="20">
        <v>0.75700000000000001</v>
      </c>
      <c r="D212" s="20">
        <v>1.1000000000000001E-3</v>
      </c>
      <c r="E212">
        <v>3.5862762142366676E-5</v>
      </c>
      <c r="F212" s="20">
        <v>88.685599999999994</v>
      </c>
    </row>
    <row r="213" spans="1:6" ht="15" thickBot="1" x14ac:dyDescent="0.4">
      <c r="A213">
        <v>591</v>
      </c>
      <c r="B213" s="20">
        <v>1.0339826999999999</v>
      </c>
      <c r="C213" s="20">
        <v>0.74475409999999997</v>
      </c>
      <c r="D213" s="20">
        <v>1.0688E-3</v>
      </c>
      <c r="E213">
        <v>3.717229185931182E-5</v>
      </c>
      <c r="F213" s="20">
        <v>88.817700000000002</v>
      </c>
    </row>
    <row r="214" spans="1:6" ht="15" thickBot="1" x14ac:dyDescent="0.4">
      <c r="A214">
        <v>592</v>
      </c>
      <c r="B214" s="20">
        <v>1.040986</v>
      </c>
      <c r="C214" s="20">
        <v>0.73242240000000003</v>
      </c>
      <c r="D214" s="20">
        <v>1.0494E-3</v>
      </c>
      <c r="E214">
        <v>4.3784474326695657E-5</v>
      </c>
      <c r="F214" s="20">
        <v>88.949700000000007</v>
      </c>
    </row>
    <row r="215" spans="1:6" ht="15" thickBot="1" x14ac:dyDescent="0.4">
      <c r="A215">
        <v>593</v>
      </c>
      <c r="B215" s="20">
        <v>1.047188</v>
      </c>
      <c r="C215" s="20">
        <v>0.72000359999999997</v>
      </c>
      <c r="D215" s="20">
        <v>1.0356E-3</v>
      </c>
      <c r="E215">
        <v>5.1233301640344852E-5</v>
      </c>
      <c r="F215" s="20">
        <v>89.081800000000001</v>
      </c>
    </row>
    <row r="216" spans="1:6" ht="15" thickBot="1" x14ac:dyDescent="0.4">
      <c r="A216">
        <v>594</v>
      </c>
      <c r="B216" s="20">
        <v>1.0524667000000001</v>
      </c>
      <c r="C216" s="20">
        <v>0.70749649999999997</v>
      </c>
      <c r="D216" s="20">
        <v>1.0212000000000001E-3</v>
      </c>
      <c r="E216">
        <v>5.3619033661402309E-5</v>
      </c>
      <c r="F216" s="20">
        <v>89.213800000000006</v>
      </c>
    </row>
    <row r="217" spans="1:6" ht="15" thickBot="1" x14ac:dyDescent="0.4">
      <c r="A217">
        <v>595</v>
      </c>
      <c r="B217" s="20">
        <v>1.0567</v>
      </c>
      <c r="C217" s="20">
        <v>0.69489999999999996</v>
      </c>
      <c r="D217" s="20">
        <v>1E-3</v>
      </c>
      <c r="E217">
        <v>6.4879147829404141E-5</v>
      </c>
      <c r="F217" s="20">
        <v>89.3459</v>
      </c>
    </row>
    <row r="218" spans="1:6" ht="15" thickBot="1" x14ac:dyDescent="0.4">
      <c r="A218">
        <v>596</v>
      </c>
      <c r="B218" s="20">
        <v>1.0597943999999999</v>
      </c>
      <c r="C218" s="20">
        <v>0.68221920000000003</v>
      </c>
      <c r="D218" s="20">
        <v>9.6864E-4</v>
      </c>
      <c r="E218">
        <v>6.9130572976272233E-5</v>
      </c>
      <c r="F218" s="20">
        <v>89.477999999999994</v>
      </c>
    </row>
    <row r="219" spans="1:6" ht="15" thickBot="1" x14ac:dyDescent="0.4">
      <c r="A219">
        <v>597</v>
      </c>
      <c r="B219" s="20">
        <v>1.0617992000000001</v>
      </c>
      <c r="C219" s="20">
        <v>0.66947159999999994</v>
      </c>
      <c r="D219" s="20">
        <v>9.2991999999999999E-4</v>
      </c>
      <c r="E219">
        <v>7.7608004135194933E-5</v>
      </c>
      <c r="F219" s="20">
        <v>89.61</v>
      </c>
    </row>
    <row r="220" spans="1:6" ht="15" thickBot="1" x14ac:dyDescent="0.4">
      <c r="A220">
        <v>598</v>
      </c>
      <c r="B220" s="20">
        <v>1.0628067999999999</v>
      </c>
      <c r="C220" s="20">
        <v>0.65667439999999999</v>
      </c>
      <c r="D220" s="20">
        <v>8.8688000000000005E-4</v>
      </c>
      <c r="E220">
        <v>9.1635962615396356E-5</v>
      </c>
      <c r="F220" s="20">
        <v>89.742099999999994</v>
      </c>
    </row>
    <row r="221" spans="1:6" ht="15" thickBot="1" x14ac:dyDescent="0.4">
      <c r="A221">
        <v>599</v>
      </c>
      <c r="B221" s="20">
        <v>1.0629096</v>
      </c>
      <c r="C221" s="20">
        <v>0.64384479999999999</v>
      </c>
      <c r="D221" s="20">
        <v>8.4256000000000001E-4</v>
      </c>
      <c r="E221">
        <v>1.0389537885099565E-4</v>
      </c>
      <c r="F221" s="20">
        <v>89.874099999999999</v>
      </c>
    </row>
    <row r="222" spans="1:6" ht="15" thickBot="1" x14ac:dyDescent="0.4">
      <c r="A222">
        <v>600</v>
      </c>
      <c r="B222" s="20">
        <v>1.0622</v>
      </c>
      <c r="C222" s="20">
        <v>0.63100000000000001</v>
      </c>
      <c r="D222" s="20">
        <v>8.0000000000000004E-4</v>
      </c>
      <c r="E222">
        <v>1.1411995168993669E-4</v>
      </c>
      <c r="F222" s="20">
        <v>90.006200000000007</v>
      </c>
    </row>
    <row r="223" spans="1:6" ht="15" thickBot="1" x14ac:dyDescent="0.4">
      <c r="A223">
        <v>601</v>
      </c>
      <c r="B223" s="20">
        <v>1.0607352000000001</v>
      </c>
      <c r="C223" s="20">
        <v>0.61815549999999997</v>
      </c>
      <c r="D223" s="20">
        <v>7.6095999999999998E-4</v>
      </c>
      <c r="E223">
        <v>1.313315514152743E-4</v>
      </c>
      <c r="F223" s="20">
        <v>89.965500000000006</v>
      </c>
    </row>
    <row r="224" spans="1:6" ht="15" thickBot="1" x14ac:dyDescent="0.4">
      <c r="A224">
        <v>602</v>
      </c>
      <c r="B224" s="20">
        <v>1.0584435999999999</v>
      </c>
      <c r="C224" s="20">
        <v>0.60531440000000003</v>
      </c>
      <c r="D224" s="20">
        <v>7.2367999999999998E-4</v>
      </c>
      <c r="E224">
        <v>1.4294169512474252E-4</v>
      </c>
      <c r="F224" s="20">
        <v>89.924800000000005</v>
      </c>
    </row>
    <row r="225" spans="1:6" ht="15" thickBot="1" x14ac:dyDescent="0.4">
      <c r="A225">
        <v>603</v>
      </c>
      <c r="B225" s="20">
        <v>1.0552244</v>
      </c>
      <c r="C225" s="20">
        <v>0.59247559999999999</v>
      </c>
      <c r="D225" s="20">
        <v>6.8592000000000002E-4</v>
      </c>
      <c r="E225">
        <v>1.6222392101930268E-4</v>
      </c>
      <c r="F225" s="20">
        <v>89.884100000000004</v>
      </c>
    </row>
    <row r="226" spans="1:6" ht="15" thickBot="1" x14ac:dyDescent="0.4">
      <c r="A226">
        <v>604</v>
      </c>
      <c r="B226" s="20">
        <v>1.0509767999999999</v>
      </c>
      <c r="C226" s="20">
        <v>0.57963790000000004</v>
      </c>
      <c r="D226" s="20">
        <v>6.4543999999999995E-4</v>
      </c>
      <c r="E226">
        <v>1.8139009452964068E-4</v>
      </c>
      <c r="F226" s="20">
        <v>89.843400000000003</v>
      </c>
    </row>
    <row r="227" spans="1:6" ht="15" thickBot="1" x14ac:dyDescent="0.4">
      <c r="A227">
        <v>605</v>
      </c>
      <c r="B227" s="20">
        <v>1.0456000000000001</v>
      </c>
      <c r="C227" s="20">
        <v>0.56679999999999997</v>
      </c>
      <c r="D227" s="20">
        <v>5.9999999999999995E-4</v>
      </c>
      <c r="E227">
        <v>2.0161071967650872E-4</v>
      </c>
      <c r="F227" s="20">
        <v>89.802599999999998</v>
      </c>
    </row>
    <row r="228" spans="1:6" ht="15" thickBot="1" x14ac:dyDescent="0.4">
      <c r="A228">
        <v>606</v>
      </c>
      <c r="B228" s="20">
        <v>1.0390368999999999</v>
      </c>
      <c r="C228" s="20">
        <v>0.55396109999999998</v>
      </c>
      <c r="D228" s="20">
        <v>5.4786669999999996E-4</v>
      </c>
      <c r="E228">
        <v>2.2813947351796749E-4</v>
      </c>
      <c r="F228" s="20">
        <v>89.761899999999997</v>
      </c>
    </row>
    <row r="229" spans="1:6" ht="15" thickBot="1" x14ac:dyDescent="0.4">
      <c r="A229">
        <v>607</v>
      </c>
      <c r="B229" s="20">
        <v>1.0313608000000001</v>
      </c>
      <c r="C229" s="20">
        <v>0.54113719999999998</v>
      </c>
      <c r="D229" s="20">
        <v>4.9160000000000002E-4</v>
      </c>
      <c r="E229">
        <v>2.5522826982528422E-4</v>
      </c>
      <c r="F229" s="20">
        <v>89.721199999999996</v>
      </c>
    </row>
    <row r="230" spans="1:6" ht="15" thickBot="1" x14ac:dyDescent="0.4">
      <c r="A230">
        <v>608</v>
      </c>
      <c r="B230" s="20">
        <v>1.0226662</v>
      </c>
      <c r="C230" s="20">
        <v>0.52835279999999996</v>
      </c>
      <c r="D230" s="20">
        <v>4.3540000000000001E-4</v>
      </c>
      <c r="E230">
        <v>2.8291947258716712E-4</v>
      </c>
      <c r="F230" s="20">
        <v>89.680499999999995</v>
      </c>
    </row>
    <row r="231" spans="1:6" ht="15" thickBot="1" x14ac:dyDescent="0.4">
      <c r="A231">
        <v>609</v>
      </c>
      <c r="B231" s="20">
        <v>1.0130477</v>
      </c>
      <c r="C231" s="20">
        <v>0.51563230000000004</v>
      </c>
      <c r="D231" s="20">
        <v>3.8346670000000003E-4</v>
      </c>
      <c r="E231">
        <v>3.1522751026169223E-4</v>
      </c>
      <c r="F231" s="20">
        <v>89.639799999999994</v>
      </c>
    </row>
    <row r="232" spans="1:6" ht="15" thickBot="1" x14ac:dyDescent="0.4">
      <c r="A232">
        <v>610</v>
      </c>
      <c r="B232" s="20">
        <v>1.0025999999999999</v>
      </c>
      <c r="C232" s="20">
        <v>0.503</v>
      </c>
      <c r="D232" s="20">
        <v>3.4000000000000002E-4</v>
      </c>
      <c r="E232">
        <v>3.5481123367666132E-4</v>
      </c>
      <c r="F232" s="20">
        <v>89.599100000000007</v>
      </c>
    </row>
    <row r="233" spans="1:6" ht="15" thickBot="1" x14ac:dyDescent="0.4">
      <c r="A233">
        <v>611</v>
      </c>
      <c r="B233" s="20">
        <v>0.99136749999999996</v>
      </c>
      <c r="C233" s="20">
        <v>0.49046879999999998</v>
      </c>
      <c r="D233" s="20">
        <v>3.072533E-4</v>
      </c>
      <c r="E233">
        <v>4.0113843654535747E-4</v>
      </c>
      <c r="F233" s="20">
        <v>89.409099999999995</v>
      </c>
    </row>
    <row r="234" spans="1:6" ht="15" thickBot="1" x14ac:dyDescent="0.4">
      <c r="A234">
        <v>612</v>
      </c>
      <c r="B234" s="20">
        <v>0.97933139999999996</v>
      </c>
      <c r="C234" s="20">
        <v>0.47803040000000002</v>
      </c>
      <c r="D234" s="20">
        <v>2.8316000000000002E-4</v>
      </c>
      <c r="E234">
        <v>4.5402184434271763E-4</v>
      </c>
      <c r="F234" s="20">
        <v>89.218999999999994</v>
      </c>
    </row>
    <row r="235" spans="1:6" ht="15" thickBot="1" x14ac:dyDescent="0.4">
      <c r="A235">
        <v>613</v>
      </c>
      <c r="B235" s="20">
        <v>0.96649160000000001</v>
      </c>
      <c r="C235" s="20">
        <v>0.46567760000000002</v>
      </c>
      <c r="D235" s="20">
        <v>2.6543999999999998E-4</v>
      </c>
      <c r="E235">
        <v>5.0364377213702599E-4</v>
      </c>
      <c r="F235" s="20">
        <v>89.028999999999996</v>
      </c>
    </row>
    <row r="236" spans="1:6" ht="15" thickBot="1" x14ac:dyDescent="0.4">
      <c r="A236">
        <v>614</v>
      </c>
      <c r="B236" s="20">
        <v>0.95284789999999997</v>
      </c>
      <c r="C236" s="20">
        <v>0.45340320000000001</v>
      </c>
      <c r="D236" s="20">
        <v>2.5181329999999998E-4</v>
      </c>
      <c r="E236">
        <v>5.6721175489433126E-4</v>
      </c>
      <c r="F236" s="20">
        <v>88.838899999999995</v>
      </c>
    </row>
    <row r="237" spans="1:6" ht="15" thickBot="1" x14ac:dyDescent="0.4">
      <c r="A237">
        <v>615</v>
      </c>
      <c r="B237" s="20">
        <v>0.93840000000000001</v>
      </c>
      <c r="C237" s="20">
        <v>0.44119999999999998</v>
      </c>
      <c r="D237" s="20">
        <v>2.4000000000000001E-4</v>
      </c>
      <c r="E237">
        <v>6.3362323752193478E-4</v>
      </c>
      <c r="F237" s="20">
        <v>88.648899999999998</v>
      </c>
    </row>
    <row r="238" spans="1:6" ht="15" thickBot="1" x14ac:dyDescent="0.4">
      <c r="A238">
        <v>616</v>
      </c>
      <c r="B238" s="20">
        <v>0.92319399999999996</v>
      </c>
      <c r="C238" s="20">
        <v>0.42908000000000002</v>
      </c>
      <c r="D238" s="20">
        <v>2.2954670000000001E-4</v>
      </c>
      <c r="E238">
        <v>7.0918876191348144E-4</v>
      </c>
      <c r="F238" s="20">
        <v>88.4589</v>
      </c>
    </row>
    <row r="239" spans="1:6" ht="15" thickBot="1" x14ac:dyDescent="0.4">
      <c r="A239">
        <v>617</v>
      </c>
      <c r="B239" s="20">
        <v>0.90724400000000005</v>
      </c>
      <c r="C239" s="20">
        <v>0.41703600000000002</v>
      </c>
      <c r="D239" s="20">
        <v>2.2064E-4</v>
      </c>
      <c r="E239">
        <v>7.9687658901350417E-4</v>
      </c>
      <c r="F239" s="20">
        <v>88.268799999999999</v>
      </c>
    </row>
    <row r="240" spans="1:6" ht="15" thickBot="1" x14ac:dyDescent="0.4">
      <c r="A240">
        <v>618</v>
      </c>
      <c r="B240" s="20">
        <v>0.89050200000000002</v>
      </c>
      <c r="C240" s="20">
        <v>0.405032</v>
      </c>
      <c r="D240" s="20">
        <v>2.1196E-4</v>
      </c>
      <c r="E240">
        <v>8.8673521055924315E-4</v>
      </c>
      <c r="F240" s="20">
        <v>88.078800000000001</v>
      </c>
    </row>
    <row r="241" spans="1:6" ht="15" thickBot="1" x14ac:dyDescent="0.4">
      <c r="A241">
        <v>619</v>
      </c>
      <c r="B241" s="20">
        <v>0.87292000000000003</v>
      </c>
      <c r="C241" s="20">
        <v>0.39303199999999999</v>
      </c>
      <c r="D241" s="20">
        <v>2.021867E-4</v>
      </c>
      <c r="E241">
        <v>9.8903355553521012E-4</v>
      </c>
      <c r="F241" s="20">
        <v>87.8887</v>
      </c>
    </row>
    <row r="242" spans="1:6" ht="15" thickBot="1" x14ac:dyDescent="0.4">
      <c r="A242">
        <v>620</v>
      </c>
      <c r="B242" s="20">
        <v>0.85444989999999998</v>
      </c>
      <c r="C242" s="20">
        <v>0.38100000000000001</v>
      </c>
      <c r="D242" s="20">
        <v>1.9000000000000001E-4</v>
      </c>
      <c r="E242">
        <v>1.1072076497596704E-3</v>
      </c>
      <c r="F242" s="20">
        <v>87.698700000000002</v>
      </c>
    </row>
    <row r="243" spans="1:6" ht="15" thickBot="1" x14ac:dyDescent="0.4">
      <c r="A243">
        <v>621</v>
      </c>
      <c r="B243" s="20">
        <v>0.83508400000000005</v>
      </c>
      <c r="C243" s="20">
        <v>0.36891839999999998</v>
      </c>
      <c r="D243" s="20">
        <v>1.7421329999999999E-4</v>
      </c>
      <c r="E243">
        <v>1.2232230295414663E-3</v>
      </c>
      <c r="F243" s="20">
        <v>87.2577</v>
      </c>
    </row>
    <row r="244" spans="1:6" ht="15" thickBot="1" x14ac:dyDescent="0.4">
      <c r="A244">
        <v>622</v>
      </c>
      <c r="B244" s="20">
        <v>0.81494599999999995</v>
      </c>
      <c r="C244" s="20">
        <v>0.35682720000000001</v>
      </c>
      <c r="D244" s="20">
        <v>1.5563999999999999E-4</v>
      </c>
      <c r="E244">
        <v>1.3556768044861523E-3</v>
      </c>
      <c r="F244" s="20">
        <v>86.816699999999997</v>
      </c>
    </row>
    <row r="245" spans="1:6" ht="15" thickBot="1" x14ac:dyDescent="0.4">
      <c r="A245">
        <v>623</v>
      </c>
      <c r="B245" s="20">
        <v>0.79418599999999995</v>
      </c>
      <c r="C245" s="20">
        <v>0.34477679999999999</v>
      </c>
      <c r="D245" s="20">
        <v>1.3595999999999999E-4</v>
      </c>
      <c r="E245">
        <v>1.4961084802014191E-3</v>
      </c>
      <c r="F245" s="20">
        <v>86.375699999999995</v>
      </c>
    </row>
    <row r="246" spans="1:6" ht="15" thickBot="1" x14ac:dyDescent="0.4">
      <c r="A246">
        <v>624</v>
      </c>
      <c r="B246" s="20">
        <v>0.77295400000000003</v>
      </c>
      <c r="C246" s="20">
        <v>0.33281759999999999</v>
      </c>
      <c r="D246" s="20">
        <v>1.1685329999999999E-4</v>
      </c>
      <c r="E246">
        <v>1.6591493783627068E-3</v>
      </c>
      <c r="F246" s="20">
        <v>85.934700000000007</v>
      </c>
    </row>
    <row r="247" spans="1:6" ht="15" thickBot="1" x14ac:dyDescent="0.4">
      <c r="A247">
        <v>625</v>
      </c>
      <c r="B247" s="20">
        <v>0.75139999999999996</v>
      </c>
      <c r="C247" s="20">
        <v>0.32100000000000001</v>
      </c>
      <c r="D247" s="20">
        <v>1E-4</v>
      </c>
      <c r="E247">
        <v>1.8321931327687497E-3</v>
      </c>
      <c r="F247" s="20">
        <v>85.493600000000001</v>
      </c>
    </row>
    <row r="248" spans="1:6" ht="15" thickBot="1" x14ac:dyDescent="0.4">
      <c r="A248">
        <v>626</v>
      </c>
      <c r="B248" s="20">
        <v>0.7295836</v>
      </c>
      <c r="C248" s="20">
        <v>0.3093381</v>
      </c>
      <c r="D248" s="20">
        <v>8.6133330000000006E-5</v>
      </c>
      <c r="E248">
        <v>2.0141977554894329E-3</v>
      </c>
      <c r="F248" s="20">
        <v>85.052599999999998</v>
      </c>
    </row>
    <row r="249" spans="1:6" ht="15" thickBot="1" x14ac:dyDescent="0.4">
      <c r="A249">
        <v>627</v>
      </c>
      <c r="B249" s="20">
        <v>0.70758880000000002</v>
      </c>
      <c r="C249" s="20">
        <v>0.29785040000000002</v>
      </c>
      <c r="D249" s="20">
        <v>7.4599999999999997E-5</v>
      </c>
      <c r="E249">
        <v>2.2070205096665903E-3</v>
      </c>
      <c r="F249" s="20">
        <v>84.611599999999996</v>
      </c>
    </row>
    <row r="250" spans="1:6" ht="15" thickBot="1" x14ac:dyDescent="0.4">
      <c r="A250">
        <v>628</v>
      </c>
      <c r="B250" s="20">
        <v>0.68560220000000005</v>
      </c>
      <c r="C250" s="20">
        <v>0.2865936</v>
      </c>
      <c r="D250" s="20">
        <v>6.4999999999999994E-5</v>
      </c>
      <c r="E250">
        <v>2.387612852246891E-3</v>
      </c>
      <c r="F250" s="20">
        <v>84.170599999999993</v>
      </c>
    </row>
    <row r="251" spans="1:6" ht="15" thickBot="1" x14ac:dyDescent="0.4">
      <c r="A251">
        <v>629</v>
      </c>
      <c r="B251" s="20">
        <v>0.66381040000000002</v>
      </c>
      <c r="C251" s="20">
        <v>0.27562449999999999</v>
      </c>
      <c r="D251" s="20">
        <v>5.6933330000000001E-5</v>
      </c>
      <c r="E251">
        <v>2.5299830428778518E-3</v>
      </c>
      <c r="F251" s="20">
        <v>83.729600000000005</v>
      </c>
    </row>
    <row r="252" spans="1:6" ht="15" thickBot="1" x14ac:dyDescent="0.4">
      <c r="A252">
        <v>630</v>
      </c>
      <c r="B252" s="20">
        <v>0.64239999999999997</v>
      </c>
      <c r="C252" s="20">
        <v>0.26500000000000001</v>
      </c>
      <c r="D252" s="20">
        <v>4.9999990000000002E-5</v>
      </c>
      <c r="E252">
        <v>2.6204009738765546E-3</v>
      </c>
      <c r="F252" s="20">
        <v>83.288600000000002</v>
      </c>
    </row>
    <row r="253" spans="1:6" ht="15" thickBot="1" x14ac:dyDescent="0.4">
      <c r="A253">
        <v>631</v>
      </c>
      <c r="B253" s="20">
        <v>0.62151489999999998</v>
      </c>
      <c r="C253" s="20">
        <v>0.25476320000000002</v>
      </c>
      <c r="D253" s="20">
        <v>4.4159999999999997E-5</v>
      </c>
      <c r="E253">
        <v>2.6203252321049821E-3</v>
      </c>
      <c r="F253" s="20">
        <v>83.329700000000003</v>
      </c>
    </row>
    <row r="254" spans="1:6" ht="15" thickBot="1" x14ac:dyDescent="0.4">
      <c r="A254">
        <v>632</v>
      </c>
      <c r="B254" s="20">
        <v>0.60111380000000003</v>
      </c>
      <c r="C254" s="20">
        <v>0.24488960000000001</v>
      </c>
      <c r="D254" s="20">
        <v>3.9480000000000001E-5</v>
      </c>
      <c r="E254">
        <v>2.539494581322957E-3</v>
      </c>
      <c r="F254" s="20">
        <v>83.370699999999999</v>
      </c>
    </row>
    <row r="255" spans="1:6" ht="15" thickBot="1" x14ac:dyDescent="0.4">
      <c r="A255">
        <v>633</v>
      </c>
      <c r="B255" s="20">
        <v>0.58110519999999999</v>
      </c>
      <c r="C255" s="20">
        <v>0.2353344</v>
      </c>
      <c r="D255" s="20">
        <v>3.5719999999999997E-5</v>
      </c>
      <c r="E255">
        <v>2.3560339786678872E-3</v>
      </c>
      <c r="F255" s="20">
        <v>83.411799999999999</v>
      </c>
    </row>
    <row r="256" spans="1:6" ht="15" thickBot="1" x14ac:dyDescent="0.4">
      <c r="A256">
        <v>634</v>
      </c>
      <c r="B256" s="20">
        <v>0.5613977</v>
      </c>
      <c r="C256" s="20">
        <v>0.2260528</v>
      </c>
      <c r="D256" s="20">
        <v>3.2639999999999999E-5</v>
      </c>
      <c r="E256">
        <v>2.12469808003357E-3</v>
      </c>
      <c r="F256" s="20">
        <v>83.452799999999996</v>
      </c>
    </row>
    <row r="257" spans="1:6" ht="15" thickBot="1" x14ac:dyDescent="0.4">
      <c r="A257">
        <v>635</v>
      </c>
      <c r="B257" s="20">
        <v>0.54190000000000005</v>
      </c>
      <c r="C257" s="20">
        <v>0.217</v>
      </c>
      <c r="D257" s="20">
        <v>3.0000000000000001E-5</v>
      </c>
      <c r="E257">
        <v>1.8398250247959106E-3</v>
      </c>
      <c r="F257" s="20">
        <v>83.493899999999996</v>
      </c>
    </row>
    <row r="258" spans="1:6" ht="15" thickBot="1" x14ac:dyDescent="0.4">
      <c r="A258">
        <v>636</v>
      </c>
      <c r="B258" s="20">
        <v>0.52259949999999999</v>
      </c>
      <c r="C258" s="20">
        <v>0.2081616</v>
      </c>
      <c r="D258" s="20">
        <v>2.765333E-5</v>
      </c>
      <c r="E258">
        <v>1.5677358673533226E-3</v>
      </c>
      <c r="F258" s="20">
        <v>83.534999999999997</v>
      </c>
    </row>
    <row r="259" spans="1:6" ht="15" thickBot="1" x14ac:dyDescent="0.4">
      <c r="A259">
        <v>637</v>
      </c>
      <c r="B259" s="20">
        <v>0.50354639999999995</v>
      </c>
      <c r="C259" s="20">
        <v>0.1995488</v>
      </c>
      <c r="D259" s="20">
        <v>2.5559999999999999E-5</v>
      </c>
      <c r="E259">
        <v>1.3158167371633478E-3</v>
      </c>
      <c r="F259" s="20">
        <v>83.575999999999993</v>
      </c>
    </row>
    <row r="260" spans="1:6" ht="15" thickBot="1" x14ac:dyDescent="0.4">
      <c r="A260">
        <v>638</v>
      </c>
      <c r="B260" s="20">
        <v>0.4847436</v>
      </c>
      <c r="C260" s="20">
        <v>0.1911552</v>
      </c>
      <c r="D260" s="20">
        <v>2.3640000000000001E-5</v>
      </c>
      <c r="E260">
        <v>1.0894337207904173E-3</v>
      </c>
      <c r="F260" s="20">
        <v>83.617099999999994</v>
      </c>
    </row>
    <row r="261" spans="1:6" ht="15" thickBot="1" x14ac:dyDescent="0.4">
      <c r="A261">
        <v>639</v>
      </c>
      <c r="B261" s="20">
        <v>0.46619389999999999</v>
      </c>
      <c r="C261" s="20">
        <v>0.18297440000000001</v>
      </c>
      <c r="D261" s="20">
        <v>2.1813329999999999E-5</v>
      </c>
      <c r="E261">
        <v>8.9953950891889822E-4</v>
      </c>
      <c r="F261" s="20">
        <v>83.658100000000005</v>
      </c>
    </row>
    <row r="262" spans="1:6" ht="15" thickBot="1" x14ac:dyDescent="0.4">
      <c r="A262">
        <v>640</v>
      </c>
      <c r="B262" s="20">
        <v>0.44790000000000002</v>
      </c>
      <c r="C262" s="20">
        <v>0.17499999999999999</v>
      </c>
      <c r="D262" s="20">
        <v>2.0000000000000002E-5</v>
      </c>
      <c r="E262">
        <v>7.3653329024185544E-4</v>
      </c>
      <c r="F262" s="20">
        <v>83.699200000000005</v>
      </c>
    </row>
    <row r="263" spans="1:6" ht="15" thickBot="1" x14ac:dyDescent="0.4">
      <c r="A263">
        <v>641</v>
      </c>
      <c r="B263" s="20">
        <v>0.4298613</v>
      </c>
      <c r="C263" s="20">
        <v>0.1672235</v>
      </c>
      <c r="D263" s="20">
        <v>1.813333E-5</v>
      </c>
      <c r="E263">
        <v>5.9985105278095678E-4</v>
      </c>
      <c r="F263" s="20">
        <v>83.331999999999994</v>
      </c>
    </row>
    <row r="264" spans="1:6" ht="15" thickBot="1" x14ac:dyDescent="0.4">
      <c r="A264">
        <v>642</v>
      </c>
      <c r="B264" s="20">
        <v>0.41209800000000002</v>
      </c>
      <c r="C264" s="20">
        <v>0.15964639999999999</v>
      </c>
      <c r="D264" s="20">
        <v>1.6200000000000001E-5</v>
      </c>
      <c r="E264">
        <v>4.9399671618219278E-4</v>
      </c>
      <c r="F264" s="20">
        <v>82.964699999999993</v>
      </c>
    </row>
    <row r="265" spans="1:6" ht="15" thickBot="1" x14ac:dyDescent="0.4">
      <c r="A265">
        <v>643</v>
      </c>
      <c r="B265" s="20">
        <v>0.39464399999999999</v>
      </c>
      <c r="C265" s="20">
        <v>0.15227760000000001</v>
      </c>
      <c r="D265" s="20">
        <v>1.42E-5</v>
      </c>
      <c r="E265">
        <v>4.0575889929045546E-4</v>
      </c>
      <c r="F265" s="20">
        <v>82.597499999999997</v>
      </c>
    </row>
    <row r="266" spans="1:6" ht="15" thickBot="1" x14ac:dyDescent="0.4">
      <c r="A266">
        <v>644</v>
      </c>
      <c r="B266" s="20">
        <v>0.37753330000000002</v>
      </c>
      <c r="C266" s="20">
        <v>0.1451259</v>
      </c>
      <c r="D266" s="20">
        <v>1.213333E-5</v>
      </c>
      <c r="E266">
        <v>3.2552570070954454E-4</v>
      </c>
      <c r="F266" s="20">
        <v>82.230199999999996</v>
      </c>
    </row>
    <row r="267" spans="1:6" ht="15" thickBot="1" x14ac:dyDescent="0.4">
      <c r="A267">
        <v>645</v>
      </c>
      <c r="B267" s="20">
        <v>0.36080000000000001</v>
      </c>
      <c r="C267" s="20">
        <v>0.13819999999999999</v>
      </c>
      <c r="D267" s="20">
        <v>1.0000000000000001E-5</v>
      </c>
      <c r="E267">
        <v>2.5977915426871138E-4</v>
      </c>
      <c r="F267" s="20">
        <v>81.863</v>
      </c>
    </row>
    <row r="268" spans="1:6" ht="15" thickBot="1" x14ac:dyDescent="0.4">
      <c r="A268">
        <v>646</v>
      </c>
      <c r="B268" s="20">
        <v>0.34445629999999999</v>
      </c>
      <c r="C268" s="20">
        <v>0.13150029999999999</v>
      </c>
      <c r="D268" s="20">
        <v>7.7333329999999996E-6</v>
      </c>
      <c r="E268">
        <v>2.1532611477836271E-4</v>
      </c>
      <c r="F268" s="20">
        <v>81.495800000000003</v>
      </c>
    </row>
    <row r="269" spans="1:6" ht="15" thickBot="1" x14ac:dyDescent="0.4">
      <c r="A269">
        <v>647</v>
      </c>
      <c r="B269" s="20">
        <v>0.3285168</v>
      </c>
      <c r="C269" s="20">
        <v>0.12502479999999999</v>
      </c>
      <c r="D269" s="20">
        <v>5.4E-6</v>
      </c>
      <c r="E269">
        <v>1.6988061870756084E-4</v>
      </c>
      <c r="F269" s="20">
        <v>81.128500000000003</v>
      </c>
    </row>
    <row r="270" spans="1:6" ht="15" thickBot="1" x14ac:dyDescent="0.4">
      <c r="A270">
        <v>648</v>
      </c>
      <c r="B270" s="20">
        <v>0.3130192</v>
      </c>
      <c r="C270" s="20">
        <v>0.1187792</v>
      </c>
      <c r="D270" s="20">
        <v>3.1999999999999999E-6</v>
      </c>
      <c r="E270">
        <v>1.4121400439459831E-4</v>
      </c>
      <c r="F270" s="20">
        <v>80.761300000000006</v>
      </c>
    </row>
    <row r="271" spans="1:6" ht="15" thickBot="1" x14ac:dyDescent="0.4">
      <c r="A271">
        <v>649</v>
      </c>
      <c r="B271" s="20">
        <v>0.29800110000000002</v>
      </c>
      <c r="C271" s="20">
        <v>0.1127691</v>
      </c>
      <c r="D271" s="20">
        <v>1.3333330000000001E-6</v>
      </c>
      <c r="E271">
        <v>1.0671587110704203E-4</v>
      </c>
      <c r="F271" s="20">
        <v>80.394000000000005</v>
      </c>
    </row>
    <row r="272" spans="1:6" ht="15" thickBot="1" x14ac:dyDescent="0.4">
      <c r="A272">
        <v>650</v>
      </c>
      <c r="B272" s="20">
        <v>0.28349999999999997</v>
      </c>
      <c r="C272" s="20">
        <v>0.107</v>
      </c>
      <c r="D272" s="20">
        <v>0</v>
      </c>
      <c r="E272">
        <v>8.4790800717174023E-5</v>
      </c>
      <c r="F272" s="20">
        <v>80.026799999999994</v>
      </c>
    </row>
    <row r="273" spans="1:6" ht="15" thickBot="1" x14ac:dyDescent="0.4">
      <c r="A273">
        <v>651</v>
      </c>
      <c r="B273" s="20">
        <v>0.26954479999999997</v>
      </c>
      <c r="C273" s="20">
        <v>0.1014762</v>
      </c>
      <c r="D273" s="20">
        <v>0</v>
      </c>
      <c r="E273">
        <v>7.0129367895017922E-5</v>
      </c>
      <c r="F273" s="20">
        <v>80.045599999999993</v>
      </c>
    </row>
    <row r="274" spans="1:6" ht="15" thickBot="1" x14ac:dyDescent="0.4">
      <c r="A274">
        <v>652</v>
      </c>
      <c r="B274" s="20">
        <v>0.25611840000000002</v>
      </c>
      <c r="C274" s="20">
        <v>9.6188640000000006E-2</v>
      </c>
      <c r="D274" s="20">
        <v>0</v>
      </c>
      <c r="E274">
        <v>5.7958295307850767E-5</v>
      </c>
      <c r="F274" s="20">
        <v>80.064400000000006</v>
      </c>
    </row>
    <row r="275" spans="1:6" ht="15" thickBot="1" x14ac:dyDescent="0.4">
      <c r="A275">
        <v>653</v>
      </c>
      <c r="B275" s="20">
        <v>0.24318960000000001</v>
      </c>
      <c r="C275" s="20">
        <v>9.1122960000000003E-2</v>
      </c>
      <c r="D275" s="20">
        <v>0</v>
      </c>
      <c r="E275">
        <v>5.3799960738536664E-5</v>
      </c>
      <c r="F275" s="20">
        <v>80.083100000000002</v>
      </c>
    </row>
    <row r="276" spans="1:6" ht="15" thickBot="1" x14ac:dyDescent="0.4">
      <c r="A276">
        <v>654</v>
      </c>
      <c r="B276" s="20">
        <v>0.23072719999999999</v>
      </c>
      <c r="C276" s="20">
        <v>8.6264850000000004E-2</v>
      </c>
      <c r="D276" s="20">
        <v>0</v>
      </c>
      <c r="E276">
        <v>4.7372561409933624E-5</v>
      </c>
      <c r="F276" s="20">
        <v>80.101900000000001</v>
      </c>
    </row>
    <row r="277" spans="1:6" ht="15" thickBot="1" x14ac:dyDescent="0.4">
      <c r="A277">
        <v>655</v>
      </c>
      <c r="B277" s="20">
        <v>0.21870000000000001</v>
      </c>
      <c r="C277" s="20">
        <v>8.1600000000000006E-2</v>
      </c>
      <c r="D277" s="20">
        <v>0</v>
      </c>
      <c r="E277">
        <v>3.9978936263065539E-5</v>
      </c>
      <c r="F277" s="20">
        <v>80.120699999999999</v>
      </c>
    </row>
    <row r="278" spans="1:6" ht="15" thickBot="1" x14ac:dyDescent="0.4">
      <c r="A278">
        <v>656</v>
      </c>
      <c r="B278" s="20">
        <v>0.20709710000000001</v>
      </c>
      <c r="C278" s="20">
        <v>7.7120640000000004E-2</v>
      </c>
      <c r="D278" s="20">
        <v>0</v>
      </c>
      <c r="E278">
        <v>3.6934112275883112E-5</v>
      </c>
      <c r="F278" s="20">
        <v>80.139499999999998</v>
      </c>
    </row>
    <row r="279" spans="1:6" ht="15" thickBot="1" x14ac:dyDescent="0.4">
      <c r="A279">
        <v>657</v>
      </c>
      <c r="B279" s="20">
        <v>0.19592319999999999</v>
      </c>
      <c r="C279" s="20">
        <v>7.2825520000000005E-2</v>
      </c>
      <c r="D279" s="20">
        <v>0</v>
      </c>
      <c r="E279">
        <v>3.2387056015869386E-5</v>
      </c>
      <c r="F279" s="20">
        <v>80.158299999999997</v>
      </c>
    </row>
    <row r="280" spans="1:6" ht="15" thickBot="1" x14ac:dyDescent="0.4">
      <c r="A280">
        <v>658</v>
      </c>
      <c r="B280" s="20">
        <v>0.1851708</v>
      </c>
      <c r="C280" s="20">
        <v>6.8710080000000007E-2</v>
      </c>
      <c r="D280" s="20">
        <v>0</v>
      </c>
      <c r="E280">
        <v>2.7983219501029982E-5</v>
      </c>
      <c r="F280" s="20">
        <v>80.177000000000007</v>
      </c>
    </row>
    <row r="281" spans="1:6" ht="15" thickBot="1" x14ac:dyDescent="0.4">
      <c r="A281">
        <v>659</v>
      </c>
      <c r="B281" s="20">
        <v>0.1748323</v>
      </c>
      <c r="C281" s="20">
        <v>6.4769759999999996E-2</v>
      </c>
      <c r="D281" s="20">
        <v>0</v>
      </c>
      <c r="E281">
        <v>2.5905814465552757E-5</v>
      </c>
      <c r="F281" s="20">
        <v>80.195800000000006</v>
      </c>
    </row>
    <row r="282" spans="1:6" ht="15" thickBot="1" x14ac:dyDescent="0.4">
      <c r="A282">
        <v>660</v>
      </c>
      <c r="B282" s="20">
        <v>0.16489999999999999</v>
      </c>
      <c r="C282" s="20">
        <v>6.0999999999999999E-2</v>
      </c>
      <c r="D282" s="20">
        <v>0</v>
      </c>
      <c r="E282">
        <v>2.1910467689021132E-5</v>
      </c>
      <c r="F282" s="20">
        <v>80.214600000000004</v>
      </c>
    </row>
    <row r="283" spans="1:6" ht="15" thickBot="1" x14ac:dyDescent="0.4">
      <c r="A283">
        <v>661</v>
      </c>
      <c r="B283" s="20">
        <v>0.1553667</v>
      </c>
      <c r="C283" s="20">
        <v>5.7396210000000003E-2</v>
      </c>
      <c r="D283" s="20">
        <v>0</v>
      </c>
      <c r="E283">
        <v>2.3048194659342336E-5</v>
      </c>
      <c r="F283" s="20">
        <v>80.420900000000003</v>
      </c>
    </row>
    <row r="284" spans="1:6" ht="15" thickBot="1" x14ac:dyDescent="0.4">
      <c r="A284">
        <v>662</v>
      </c>
      <c r="B284" s="20">
        <v>0.14623</v>
      </c>
      <c r="C284" s="20">
        <v>5.3955040000000003E-2</v>
      </c>
      <c r="D284" s="20">
        <v>0</v>
      </c>
      <c r="E284">
        <v>1.8319880491340505E-5</v>
      </c>
      <c r="F284" s="20">
        <v>80.627200000000002</v>
      </c>
    </row>
    <row r="285" spans="1:6" ht="15" thickBot="1" x14ac:dyDescent="0.4">
      <c r="A285">
        <v>663</v>
      </c>
      <c r="B285" s="20">
        <v>0.13749</v>
      </c>
      <c r="C285" s="20">
        <v>5.0673759999999998E-2</v>
      </c>
      <c r="D285" s="20">
        <v>0</v>
      </c>
      <c r="E285">
        <v>1.5341371023117419E-5</v>
      </c>
      <c r="F285" s="20">
        <v>80.833600000000004</v>
      </c>
    </row>
    <row r="286" spans="1:6" ht="15" thickBot="1" x14ac:dyDescent="0.4">
      <c r="A286">
        <v>664</v>
      </c>
      <c r="B286" s="20">
        <v>0.1291467</v>
      </c>
      <c r="C286" s="20">
        <v>4.7549649999999999E-2</v>
      </c>
      <c r="D286" s="20">
        <v>0</v>
      </c>
      <c r="E286">
        <v>1.4939111757076372E-5</v>
      </c>
      <c r="F286" s="20">
        <v>81.039900000000003</v>
      </c>
    </row>
    <row r="287" spans="1:6" ht="15" thickBot="1" x14ac:dyDescent="0.4">
      <c r="A287">
        <v>665</v>
      </c>
      <c r="B287" s="20">
        <v>0.1212</v>
      </c>
      <c r="C287" s="20">
        <v>4.4580000000000002E-2</v>
      </c>
      <c r="D287" s="20">
        <v>0</v>
      </c>
      <c r="E287">
        <v>1.3694925215533685E-5</v>
      </c>
      <c r="F287" s="20">
        <v>81.246200000000002</v>
      </c>
    </row>
    <row r="288" spans="1:6" ht="15" thickBot="1" x14ac:dyDescent="0.4">
      <c r="A288">
        <v>666</v>
      </c>
      <c r="B288" s="20">
        <v>0.1136397</v>
      </c>
      <c r="C288" s="20">
        <v>4.1758719999999999E-2</v>
      </c>
      <c r="D288" s="20">
        <v>0</v>
      </c>
      <c r="E288">
        <v>1.3255076127260241E-5</v>
      </c>
      <c r="F288" s="20">
        <v>81.452500000000001</v>
      </c>
    </row>
    <row r="289" spans="1:6" ht="15" thickBot="1" x14ac:dyDescent="0.4">
      <c r="A289">
        <v>667</v>
      </c>
      <c r="B289" s="20">
        <v>0.106465</v>
      </c>
      <c r="C289" s="20">
        <v>3.9084960000000002E-2</v>
      </c>
      <c r="D289" s="20">
        <v>0</v>
      </c>
      <c r="E289">
        <v>1.6778413519493402E-5</v>
      </c>
      <c r="F289" s="20">
        <v>81.658799999999999</v>
      </c>
    </row>
    <row r="290" spans="1:6" ht="15" thickBot="1" x14ac:dyDescent="0.4">
      <c r="A290">
        <v>668</v>
      </c>
      <c r="B290" s="20">
        <v>9.9690440000000005E-2</v>
      </c>
      <c r="C290" s="20">
        <v>3.656384E-2</v>
      </c>
      <c r="D290" s="20">
        <v>0</v>
      </c>
      <c r="E290">
        <v>9.6549000534065773E-6</v>
      </c>
      <c r="F290" s="20">
        <v>81.865200000000002</v>
      </c>
    </row>
    <row r="291" spans="1:6" ht="15" thickBot="1" x14ac:dyDescent="0.4">
      <c r="A291">
        <v>669</v>
      </c>
      <c r="B291" s="20">
        <v>9.3330609999999994E-2</v>
      </c>
      <c r="C291" s="20">
        <v>3.4200479999999998E-2</v>
      </c>
      <c r="D291" s="20">
        <v>0</v>
      </c>
      <c r="E291">
        <v>9.0125404592965581E-6</v>
      </c>
      <c r="F291" s="20">
        <v>82.0715</v>
      </c>
    </row>
    <row r="292" spans="1:6" ht="15" thickBot="1" x14ac:dyDescent="0.4">
      <c r="A292">
        <v>670</v>
      </c>
      <c r="B292" s="20">
        <v>8.7400000000000005E-2</v>
      </c>
      <c r="C292" s="20">
        <v>3.2000000000000001E-2</v>
      </c>
      <c r="D292" s="20">
        <v>0</v>
      </c>
      <c r="E292">
        <v>1.286700875867857E-5</v>
      </c>
      <c r="F292" s="20">
        <v>82.277799999999999</v>
      </c>
    </row>
    <row r="293" spans="1:6" ht="15" thickBot="1" x14ac:dyDescent="0.4">
      <c r="A293">
        <v>671</v>
      </c>
      <c r="B293" s="20">
        <v>8.1900959999999995E-2</v>
      </c>
      <c r="C293" s="20">
        <v>2.9962610000000001E-2</v>
      </c>
      <c r="D293" s="20">
        <v>0</v>
      </c>
      <c r="E293">
        <v>1.1597940047302969E-5</v>
      </c>
      <c r="F293" s="20">
        <v>81.878399999999999</v>
      </c>
    </row>
    <row r="294" spans="1:6" ht="15" thickBot="1" x14ac:dyDescent="0.4">
      <c r="A294">
        <v>672</v>
      </c>
      <c r="B294" s="20">
        <v>7.6804280000000003E-2</v>
      </c>
      <c r="C294" s="20">
        <v>2.807664E-2</v>
      </c>
      <c r="D294" s="20">
        <v>0</v>
      </c>
      <c r="E294">
        <v>8.6739456321049825E-6</v>
      </c>
      <c r="F294" s="20">
        <v>81.479100000000003</v>
      </c>
    </row>
    <row r="295" spans="1:6" ht="15" thickBot="1" x14ac:dyDescent="0.4">
      <c r="A295">
        <v>673</v>
      </c>
      <c r="B295" s="20">
        <v>7.2077119999999995E-2</v>
      </c>
      <c r="C295" s="20">
        <v>2.632936E-2</v>
      </c>
      <c r="D295" s="20">
        <v>0</v>
      </c>
      <c r="E295">
        <v>6.4935816739147023E-6</v>
      </c>
      <c r="F295" s="20">
        <v>81.079700000000003</v>
      </c>
    </row>
    <row r="296" spans="1:6" ht="15" thickBot="1" x14ac:dyDescent="0.4">
      <c r="A296">
        <v>674</v>
      </c>
      <c r="B296" s="20">
        <v>6.7686640000000006E-2</v>
      </c>
      <c r="C296" s="20">
        <v>2.4708049999999999E-2</v>
      </c>
      <c r="D296" s="20">
        <v>0</v>
      </c>
      <c r="E296">
        <v>1.1671524666208896E-5</v>
      </c>
      <c r="F296" s="20">
        <v>80.680400000000006</v>
      </c>
    </row>
    <row r="297" spans="1:6" ht="15" thickBot="1" x14ac:dyDescent="0.4">
      <c r="A297">
        <v>675</v>
      </c>
      <c r="B297" s="20">
        <v>6.3600000000000004E-2</v>
      </c>
      <c r="C297" s="20">
        <v>2.3199999999999998E-2</v>
      </c>
      <c r="D297" s="20">
        <v>0</v>
      </c>
      <c r="E297">
        <v>8.1452067597467011E-6</v>
      </c>
      <c r="F297" s="20">
        <v>80.281000000000006</v>
      </c>
    </row>
    <row r="298" spans="1:6" ht="15" thickBot="1" x14ac:dyDescent="0.4">
      <c r="A298">
        <v>676</v>
      </c>
      <c r="B298" s="20">
        <v>5.9806850000000002E-2</v>
      </c>
      <c r="C298" s="20">
        <v>2.1800770000000001E-2</v>
      </c>
      <c r="D298" s="20">
        <v>0</v>
      </c>
      <c r="E298">
        <v>1.148827505912871E-5</v>
      </c>
      <c r="F298" s="20">
        <v>79.881600000000006</v>
      </c>
    </row>
    <row r="299" spans="1:6" ht="15" thickBot="1" x14ac:dyDescent="0.4">
      <c r="A299">
        <v>677</v>
      </c>
      <c r="B299" s="20">
        <v>5.6282159999999998E-2</v>
      </c>
      <c r="C299" s="20">
        <v>2.0501120000000001E-2</v>
      </c>
      <c r="D299" s="20">
        <v>0</v>
      </c>
      <c r="E299">
        <v>1.2043456351567866E-5</v>
      </c>
      <c r="F299" s="20">
        <v>79.482299999999995</v>
      </c>
    </row>
    <row r="300" spans="1:6" ht="15" thickBot="1" x14ac:dyDescent="0.4">
      <c r="A300">
        <v>678</v>
      </c>
      <c r="B300" s="20">
        <v>5.2971039999999997E-2</v>
      </c>
      <c r="C300" s="20">
        <v>1.9281079999999999E-2</v>
      </c>
      <c r="D300" s="20">
        <v>0</v>
      </c>
      <c r="E300">
        <v>1.0257430685893033E-5</v>
      </c>
      <c r="F300" s="20">
        <v>79.082899999999995</v>
      </c>
    </row>
    <row r="301" spans="1:6" ht="15" thickBot="1" x14ac:dyDescent="0.4">
      <c r="A301">
        <v>679</v>
      </c>
      <c r="B301" s="20">
        <v>4.9818609999999999E-2</v>
      </c>
      <c r="C301" s="20">
        <v>1.8120689999999998E-2</v>
      </c>
      <c r="D301" s="20">
        <v>0</v>
      </c>
      <c r="E301">
        <v>1.1313171755550469E-5</v>
      </c>
      <c r="F301" s="20">
        <v>78.683599999999998</v>
      </c>
    </row>
    <row r="302" spans="1:6" ht="15" thickBot="1" x14ac:dyDescent="0.4">
      <c r="A302">
        <v>680</v>
      </c>
      <c r="B302" s="20">
        <v>4.6769999999999999E-2</v>
      </c>
      <c r="C302" s="20">
        <v>1.7000000000000001E-2</v>
      </c>
      <c r="D302" s="20">
        <v>0</v>
      </c>
      <c r="E302">
        <v>9.9265207904173348E-6</v>
      </c>
      <c r="F302" s="20">
        <v>78.284199999999998</v>
      </c>
    </row>
    <row r="303" spans="1:6" ht="15" thickBot="1" x14ac:dyDescent="0.4">
      <c r="A303">
        <v>681</v>
      </c>
      <c r="B303" s="20">
        <v>4.3784049999999998E-2</v>
      </c>
      <c r="C303" s="20">
        <v>1.5903790000000001E-2</v>
      </c>
      <c r="D303" s="20">
        <v>0</v>
      </c>
      <c r="E303">
        <v>7.4058954146639199E-6</v>
      </c>
      <c r="F303" s="20">
        <v>77.427899999999994</v>
      </c>
    </row>
    <row r="304" spans="1:6" ht="15" thickBot="1" x14ac:dyDescent="0.4">
      <c r="A304">
        <v>682</v>
      </c>
      <c r="B304" s="20">
        <v>4.0875359999999999E-2</v>
      </c>
      <c r="C304" s="20">
        <v>1.483718E-2</v>
      </c>
      <c r="D304" s="20">
        <v>0</v>
      </c>
      <c r="E304">
        <v>8.706474402990769E-6</v>
      </c>
      <c r="F304" s="20">
        <v>76.571600000000004</v>
      </c>
    </row>
    <row r="305" spans="1:6" ht="15" thickBot="1" x14ac:dyDescent="0.4">
      <c r="A305">
        <v>683</v>
      </c>
      <c r="B305" s="20">
        <v>3.8072639999999998E-2</v>
      </c>
      <c r="C305" s="20">
        <v>1.3810680000000001E-2</v>
      </c>
      <c r="D305" s="20">
        <v>0</v>
      </c>
      <c r="E305">
        <v>1.1580295078965441E-5</v>
      </c>
      <c r="F305" s="20">
        <v>75.715299999999999</v>
      </c>
    </row>
    <row r="306" spans="1:6" ht="15" thickBot="1" x14ac:dyDescent="0.4">
      <c r="A306">
        <v>684</v>
      </c>
      <c r="B306" s="20">
        <v>3.5404610000000003E-2</v>
      </c>
      <c r="C306" s="20">
        <v>1.283478E-2</v>
      </c>
      <c r="D306" s="20">
        <v>0</v>
      </c>
      <c r="E306">
        <v>7.5104848096437016E-6</v>
      </c>
      <c r="F306" s="20">
        <v>74.858999999999995</v>
      </c>
    </row>
    <row r="307" spans="1:6" ht="15" thickBot="1" x14ac:dyDescent="0.4">
      <c r="A307">
        <v>685</v>
      </c>
      <c r="B307" s="20">
        <v>3.2899999999999999E-2</v>
      </c>
      <c r="C307" s="20">
        <v>1.192E-2</v>
      </c>
      <c r="D307" s="20">
        <v>0</v>
      </c>
      <c r="E307">
        <v>6.4518664072632941E-6</v>
      </c>
      <c r="F307" s="20">
        <v>74.002700000000004</v>
      </c>
    </row>
    <row r="308" spans="1:6" ht="15" thickBot="1" x14ac:dyDescent="0.4">
      <c r="A308">
        <v>686</v>
      </c>
      <c r="B308" s="20">
        <v>3.0564190000000001E-2</v>
      </c>
      <c r="C308" s="20">
        <v>1.106831E-2</v>
      </c>
      <c r="D308" s="20">
        <v>0</v>
      </c>
      <c r="E308">
        <v>6.7870635996032649E-6</v>
      </c>
      <c r="F308" s="20">
        <v>73.146500000000003</v>
      </c>
    </row>
    <row r="309" spans="1:6" ht="15" thickBot="1" x14ac:dyDescent="0.4">
      <c r="A309">
        <v>687</v>
      </c>
      <c r="B309" s="20">
        <v>2.8380559999999999E-2</v>
      </c>
      <c r="C309" s="20">
        <v>1.027339E-2</v>
      </c>
      <c r="D309" s="20">
        <v>0</v>
      </c>
      <c r="E309">
        <v>8.7285468223086912E-6</v>
      </c>
      <c r="F309" s="20">
        <v>72.290199999999999</v>
      </c>
    </row>
    <row r="310" spans="1:6" ht="15" thickBot="1" x14ac:dyDescent="0.4">
      <c r="A310">
        <v>688</v>
      </c>
      <c r="B310" s="20">
        <v>2.6344840000000001E-2</v>
      </c>
      <c r="C310" s="20">
        <v>9.5333109999999992E-3</v>
      </c>
      <c r="D310" s="20">
        <v>0</v>
      </c>
      <c r="E310">
        <v>8.2401083390554671E-6</v>
      </c>
      <c r="F310" s="20">
        <v>71.433899999999994</v>
      </c>
    </row>
    <row r="311" spans="1:6" ht="15" thickBot="1" x14ac:dyDescent="0.4">
      <c r="A311">
        <v>689</v>
      </c>
      <c r="B311" s="20">
        <v>2.4452749999999999E-2</v>
      </c>
      <c r="C311" s="20">
        <v>8.8461570000000003E-3</v>
      </c>
      <c r="D311" s="20">
        <v>0</v>
      </c>
      <c r="E311">
        <v>6.3274400244144355E-6</v>
      </c>
      <c r="F311" s="20">
        <v>70.577600000000004</v>
      </c>
    </row>
    <row r="312" spans="1:6" ht="15" thickBot="1" x14ac:dyDescent="0.4">
      <c r="A312">
        <v>690</v>
      </c>
      <c r="B312" s="20">
        <v>2.2700000000000001E-2</v>
      </c>
      <c r="C312" s="20">
        <v>8.2100000000000003E-3</v>
      </c>
      <c r="D312" s="20">
        <v>0</v>
      </c>
      <c r="E312">
        <v>9.7697039139391164E-6</v>
      </c>
      <c r="F312" s="20">
        <v>69.721299999999999</v>
      </c>
    </row>
    <row r="313" spans="1:6" ht="15" thickBot="1" x14ac:dyDescent="0.4">
      <c r="A313">
        <v>691</v>
      </c>
      <c r="B313" s="20">
        <v>2.1084289999999999E-2</v>
      </c>
      <c r="C313" s="20">
        <v>7.6237809999999996E-3</v>
      </c>
      <c r="D313" s="20">
        <v>0</v>
      </c>
      <c r="E313">
        <v>5.45396484321355E-6</v>
      </c>
      <c r="F313" s="20">
        <v>69.9101</v>
      </c>
    </row>
    <row r="314" spans="1:6" ht="15" thickBot="1" x14ac:dyDescent="0.4">
      <c r="A314">
        <v>692</v>
      </c>
      <c r="B314" s="20">
        <v>1.959988E-2</v>
      </c>
      <c r="C314" s="20">
        <v>7.0854239999999999E-3</v>
      </c>
      <c r="D314" s="20">
        <v>0</v>
      </c>
      <c r="E314">
        <v>6.465203128099489E-6</v>
      </c>
      <c r="F314" s="20">
        <v>70.0989</v>
      </c>
    </row>
    <row r="315" spans="1:6" ht="15" thickBot="1" x14ac:dyDescent="0.4">
      <c r="A315">
        <v>693</v>
      </c>
      <c r="B315" s="20">
        <v>1.8237320000000001E-2</v>
      </c>
      <c r="C315" s="20">
        <v>6.5914759999999998E-3</v>
      </c>
      <c r="D315" s="20">
        <v>0</v>
      </c>
      <c r="E315">
        <v>8.5860883649958037E-6</v>
      </c>
      <c r="F315" s="20">
        <v>70.287599999999998</v>
      </c>
    </row>
    <row r="316" spans="1:6" ht="15" thickBot="1" x14ac:dyDescent="0.4">
      <c r="A316">
        <v>694</v>
      </c>
      <c r="B316" s="20">
        <v>1.6987169999999999E-2</v>
      </c>
      <c r="C316" s="20">
        <v>6.1384849999999999E-3</v>
      </c>
      <c r="D316" s="20">
        <v>0</v>
      </c>
      <c r="E316">
        <v>4.4505321583886475E-6</v>
      </c>
      <c r="F316" s="20">
        <v>70.476399999999998</v>
      </c>
    </row>
    <row r="317" spans="1:6" ht="15" thickBot="1" x14ac:dyDescent="0.4">
      <c r="A317">
        <v>695</v>
      </c>
      <c r="B317" s="20">
        <v>1.584E-2</v>
      </c>
      <c r="C317" s="20">
        <v>5.7229999999999998E-3</v>
      </c>
      <c r="D317" s="20">
        <v>0</v>
      </c>
      <c r="E317">
        <v>6.2809662012664988E-6</v>
      </c>
      <c r="F317" s="20">
        <v>70.665199999999999</v>
      </c>
    </row>
    <row r="318" spans="1:6" ht="15" thickBot="1" x14ac:dyDescent="0.4">
      <c r="A318">
        <v>696</v>
      </c>
      <c r="B318" s="20">
        <v>1.4790640000000001E-2</v>
      </c>
      <c r="C318" s="20">
        <v>5.3430589999999998E-3</v>
      </c>
      <c r="D318" s="20">
        <v>0</v>
      </c>
      <c r="E318">
        <v>6.5485090104524294E-6</v>
      </c>
      <c r="F318" s="20">
        <v>70.853999999999999</v>
      </c>
    </row>
    <row r="319" spans="1:6" ht="15" thickBot="1" x14ac:dyDescent="0.4">
      <c r="A319">
        <v>697</v>
      </c>
      <c r="B319" s="20">
        <v>1.3831319999999999E-2</v>
      </c>
      <c r="C319" s="20">
        <v>4.9957960000000003E-3</v>
      </c>
      <c r="D319" s="20">
        <v>0</v>
      </c>
      <c r="E319">
        <v>6.0943732356755935E-6</v>
      </c>
      <c r="F319" s="20">
        <v>71.0428</v>
      </c>
    </row>
    <row r="320" spans="1:6" ht="15" thickBot="1" x14ac:dyDescent="0.4">
      <c r="A320">
        <v>698</v>
      </c>
      <c r="B320" s="20">
        <v>1.2948680000000001E-2</v>
      </c>
      <c r="C320" s="20">
        <v>4.6764040000000003E-3</v>
      </c>
      <c r="D320" s="20">
        <v>0</v>
      </c>
      <c r="E320">
        <v>6.0572728313115131E-6</v>
      </c>
      <c r="F320" s="20">
        <v>71.231499999999997</v>
      </c>
    </row>
    <row r="321" spans="1:6" ht="15" thickBot="1" x14ac:dyDescent="0.4">
      <c r="A321">
        <v>699</v>
      </c>
      <c r="B321" s="20">
        <v>1.21292E-2</v>
      </c>
      <c r="C321" s="20">
        <v>4.3800749999999998E-3</v>
      </c>
      <c r="D321" s="20">
        <v>0</v>
      </c>
      <c r="E321">
        <v>4.8022278171969173E-6</v>
      </c>
      <c r="F321" s="20">
        <v>71.420299999999997</v>
      </c>
    </row>
    <row r="322" spans="1:6" ht="15" thickBot="1" x14ac:dyDescent="0.4">
      <c r="A322">
        <v>700</v>
      </c>
      <c r="B322" s="20">
        <v>1.135916E-2</v>
      </c>
      <c r="C322" s="20">
        <v>4.1019999999999997E-3</v>
      </c>
      <c r="D322" s="20">
        <v>0</v>
      </c>
      <c r="E322">
        <v>5.3715724422064551E-6</v>
      </c>
      <c r="F322" s="20">
        <v>71.609099999999998</v>
      </c>
    </row>
    <row r="323" spans="1:6" ht="15" thickBot="1" x14ac:dyDescent="0.4">
      <c r="A323">
        <v>701</v>
      </c>
      <c r="B323" s="20">
        <v>1.0629349999999999E-2</v>
      </c>
      <c r="C323" s="20">
        <v>3.8384529999999999E-3</v>
      </c>
      <c r="D323" s="20">
        <v>0</v>
      </c>
      <c r="E323">
        <v>5.3070763714045933E-6</v>
      </c>
      <c r="F323" s="20">
        <v>71.883099999999999</v>
      </c>
    </row>
    <row r="324" spans="1:6" ht="15" thickBot="1" x14ac:dyDescent="0.4">
      <c r="A324">
        <v>702</v>
      </c>
      <c r="B324" s="20">
        <v>9.9388459999999994E-3</v>
      </c>
      <c r="C324" s="20">
        <v>3.5890990000000001E-3</v>
      </c>
      <c r="D324" s="20">
        <v>0</v>
      </c>
      <c r="E324">
        <v>4.1290627145799957E-6</v>
      </c>
      <c r="F324" s="20">
        <v>72.1571</v>
      </c>
    </row>
    <row r="325" spans="1:6" ht="15" thickBot="1" x14ac:dyDescent="0.4">
      <c r="A325">
        <v>703</v>
      </c>
      <c r="B325" s="20">
        <v>9.2884219999999993E-3</v>
      </c>
      <c r="C325" s="20">
        <v>3.3542189999999999E-3</v>
      </c>
      <c r="D325" s="20">
        <v>0</v>
      </c>
      <c r="E325">
        <v>3.8187132829785611E-6</v>
      </c>
      <c r="F325" s="20">
        <v>72.431100000000001</v>
      </c>
    </row>
    <row r="326" spans="1:6" ht="15" thickBot="1" x14ac:dyDescent="0.4">
      <c r="A326">
        <v>704</v>
      </c>
      <c r="B326" s="20">
        <v>8.6788539999999997E-3</v>
      </c>
      <c r="C326" s="20">
        <v>3.1340930000000001E-3</v>
      </c>
      <c r="D326" s="20">
        <v>0</v>
      </c>
      <c r="E326">
        <v>3.9290035858701457E-6</v>
      </c>
      <c r="F326" s="20">
        <v>72.705100000000002</v>
      </c>
    </row>
    <row r="327" spans="1:6" ht="15" thickBot="1" x14ac:dyDescent="0.4">
      <c r="A327">
        <v>705</v>
      </c>
      <c r="B327" s="20">
        <v>8.1109159999999993E-3</v>
      </c>
      <c r="C327" s="20">
        <v>2.9290000000000002E-3</v>
      </c>
      <c r="D327" s="20">
        <v>0</v>
      </c>
      <c r="E327">
        <v>5.8148065613794159E-6</v>
      </c>
      <c r="F327" s="20">
        <v>72.978999999999999</v>
      </c>
    </row>
    <row r="328" spans="1:6" ht="15" thickBot="1" x14ac:dyDescent="0.4">
      <c r="A328">
        <v>706</v>
      </c>
      <c r="B328" s="20">
        <v>7.5823879999999998E-3</v>
      </c>
      <c r="C328" s="20">
        <v>2.7381390000000001E-3</v>
      </c>
      <c r="D328" s="20">
        <v>0</v>
      </c>
      <c r="E328">
        <v>8.9230556954299227E-6</v>
      </c>
      <c r="F328" s="20">
        <v>73.253</v>
      </c>
    </row>
    <row r="329" spans="1:6" ht="15" thickBot="1" x14ac:dyDescent="0.4">
      <c r="A329">
        <v>707</v>
      </c>
      <c r="B329" s="20">
        <v>7.0887459999999999E-3</v>
      </c>
      <c r="C329" s="20">
        <v>2.559876E-3</v>
      </c>
      <c r="D329" s="20">
        <v>0</v>
      </c>
      <c r="E329">
        <v>5.3731898985275051E-6</v>
      </c>
      <c r="F329" s="20">
        <v>73.527000000000001</v>
      </c>
    </row>
    <row r="330" spans="1:6" ht="15" thickBot="1" x14ac:dyDescent="0.4">
      <c r="A330">
        <v>708</v>
      </c>
      <c r="B330" s="20">
        <v>6.6273130000000001E-3</v>
      </c>
      <c r="C330" s="20">
        <v>2.3932440000000001E-3</v>
      </c>
      <c r="D330" s="20">
        <v>0</v>
      </c>
      <c r="E330">
        <v>7.5871435263599597E-6</v>
      </c>
      <c r="F330" s="20">
        <v>73.801000000000002</v>
      </c>
    </row>
    <row r="331" spans="1:6" ht="15" thickBot="1" x14ac:dyDescent="0.4">
      <c r="A331">
        <v>709</v>
      </c>
      <c r="B331" s="20">
        <v>6.1954080000000003E-3</v>
      </c>
      <c r="C331" s="20">
        <v>2.2372749999999999E-3</v>
      </c>
      <c r="D331" s="20">
        <v>0</v>
      </c>
      <c r="E331">
        <v>6.4448519874876016E-6</v>
      </c>
      <c r="F331" s="20">
        <v>74.075000000000003</v>
      </c>
    </row>
    <row r="332" spans="1:6" ht="15" thickBot="1" x14ac:dyDescent="0.4">
      <c r="A332">
        <v>710</v>
      </c>
      <c r="B332" s="20">
        <v>5.790346E-3</v>
      </c>
      <c r="C332" s="20">
        <v>2.091E-3</v>
      </c>
      <c r="D332" s="20">
        <v>0</v>
      </c>
      <c r="E332">
        <v>5.5461823910887315E-6</v>
      </c>
      <c r="F332" s="20">
        <v>74.349000000000004</v>
      </c>
    </row>
    <row r="333" spans="1:6" ht="15" thickBot="1" x14ac:dyDescent="0.4">
      <c r="A333">
        <v>711</v>
      </c>
      <c r="B333" s="20">
        <v>5.4098260000000004E-3</v>
      </c>
      <c r="C333" s="20">
        <v>1.9535870000000001E-3</v>
      </c>
      <c r="D333" s="20">
        <v>0</v>
      </c>
      <c r="E333">
        <v>8.8782057526512553E-6</v>
      </c>
      <c r="F333" s="20">
        <v>73.0745</v>
      </c>
    </row>
    <row r="334" spans="1:6" ht="15" thickBot="1" x14ac:dyDescent="0.4">
      <c r="A334">
        <v>712</v>
      </c>
      <c r="B334" s="20">
        <v>5.0525830000000002E-3</v>
      </c>
      <c r="C334" s="20">
        <v>1.8245799999999999E-3</v>
      </c>
      <c r="D334" s="20">
        <v>0</v>
      </c>
      <c r="E334">
        <v>5.4915102769512479E-6</v>
      </c>
      <c r="F334" s="20">
        <v>71.8</v>
      </c>
    </row>
    <row r="335" spans="1:6" ht="15" thickBot="1" x14ac:dyDescent="0.4">
      <c r="A335">
        <v>713</v>
      </c>
      <c r="B335" s="20">
        <v>4.7175120000000001E-3</v>
      </c>
      <c r="C335" s="20">
        <v>1.7035799999999999E-3</v>
      </c>
      <c r="D335" s="20">
        <v>0</v>
      </c>
      <c r="E335">
        <v>8.3532180361638811E-6</v>
      </c>
      <c r="F335" s="20">
        <v>70.525499999999994</v>
      </c>
    </row>
    <row r="336" spans="1:6" ht="15" thickBot="1" x14ac:dyDescent="0.4">
      <c r="A336">
        <v>714</v>
      </c>
      <c r="B336" s="20">
        <v>4.4035070000000001E-3</v>
      </c>
      <c r="C336" s="20">
        <v>1.5901870000000001E-3</v>
      </c>
      <c r="D336" s="20">
        <v>0</v>
      </c>
      <c r="E336">
        <v>4.4577236896314948E-6</v>
      </c>
      <c r="F336" s="20">
        <v>69.251000000000005</v>
      </c>
    </row>
    <row r="337" spans="1:6" ht="15" thickBot="1" x14ac:dyDescent="0.4">
      <c r="A337">
        <v>715</v>
      </c>
      <c r="B337" s="20">
        <v>4.1094570000000004E-3</v>
      </c>
      <c r="C337" s="20">
        <v>1.4840000000000001E-3</v>
      </c>
      <c r="D337" s="20">
        <v>0</v>
      </c>
      <c r="E337">
        <v>7.5625355916685742E-6</v>
      </c>
      <c r="F337" s="20">
        <v>67.976500000000001</v>
      </c>
    </row>
    <row r="338" spans="1:6" ht="15" thickBot="1" x14ac:dyDescent="0.4">
      <c r="A338">
        <v>716</v>
      </c>
      <c r="B338" s="20">
        <v>3.833913E-3</v>
      </c>
      <c r="C338" s="20">
        <v>1.384496E-3</v>
      </c>
      <c r="D338" s="20">
        <v>0</v>
      </c>
      <c r="E338">
        <v>3.8219481956206611E-6</v>
      </c>
      <c r="F338" s="20">
        <v>66.701999999999998</v>
      </c>
    </row>
    <row r="339" spans="1:6" ht="15" thickBot="1" x14ac:dyDescent="0.4">
      <c r="A339">
        <v>717</v>
      </c>
      <c r="B339" s="20">
        <v>3.5757480000000001E-3</v>
      </c>
      <c r="C339" s="20">
        <v>1.2912679999999999E-3</v>
      </c>
      <c r="D339" s="20">
        <v>0</v>
      </c>
      <c r="E339">
        <v>5.6103692072938123E-6</v>
      </c>
      <c r="F339" s="20">
        <v>65.427499999999995</v>
      </c>
    </row>
    <row r="340" spans="1:6" ht="15" thickBot="1" x14ac:dyDescent="0.4">
      <c r="A340">
        <v>718</v>
      </c>
      <c r="B340" s="20">
        <v>3.3343420000000001E-3</v>
      </c>
      <c r="C340" s="20">
        <v>1.2040919999999999E-3</v>
      </c>
      <c r="D340" s="20">
        <v>0</v>
      </c>
      <c r="E340">
        <v>7.5807058518348969E-6</v>
      </c>
      <c r="F340" s="20">
        <v>64.153000000000006</v>
      </c>
    </row>
    <row r="341" spans="1:6" ht="15" thickBot="1" x14ac:dyDescent="0.4">
      <c r="A341">
        <v>719</v>
      </c>
      <c r="B341" s="20">
        <v>3.1090750000000002E-3</v>
      </c>
      <c r="C341" s="20">
        <v>1.122744E-3</v>
      </c>
      <c r="D341" s="20">
        <v>0</v>
      </c>
      <c r="E341">
        <v>8.4957553063248654E-6</v>
      </c>
      <c r="F341" s="20">
        <v>62.878500000000003</v>
      </c>
    </row>
    <row r="342" spans="1:6" ht="15" thickBot="1" x14ac:dyDescent="0.4">
      <c r="A342">
        <v>720</v>
      </c>
      <c r="B342" s="20">
        <v>2.8993270000000002E-3</v>
      </c>
      <c r="C342" s="20">
        <v>1.047E-3</v>
      </c>
      <c r="D342" s="20">
        <v>0</v>
      </c>
      <c r="E342">
        <v>4.8454846112764171E-6</v>
      </c>
      <c r="F342" s="20">
        <v>61.603999999999999</v>
      </c>
    </row>
    <row r="343" spans="1:6" ht="15" thickBot="1" x14ac:dyDescent="0.4">
      <c r="A343">
        <v>721</v>
      </c>
      <c r="B343" s="20">
        <v>2.7043480000000001E-3</v>
      </c>
      <c r="C343" s="20">
        <v>9.7658959999999992E-4</v>
      </c>
      <c r="D343" s="20">
        <v>0</v>
      </c>
      <c r="E343">
        <v>4.5699206530861377E-6</v>
      </c>
      <c r="F343" s="20">
        <v>62.432200000000002</v>
      </c>
    </row>
    <row r="344" spans="1:6" ht="15" thickBot="1" x14ac:dyDescent="0.4">
      <c r="A344">
        <v>722</v>
      </c>
      <c r="B344" s="20">
        <v>2.52302E-3</v>
      </c>
      <c r="C344" s="20">
        <v>9.1110880000000005E-4</v>
      </c>
      <c r="D344" s="20">
        <v>0</v>
      </c>
      <c r="E344">
        <v>8.4113606622415504E-6</v>
      </c>
      <c r="F344" s="20">
        <v>63.260300000000001</v>
      </c>
    </row>
    <row r="345" spans="1:6" ht="15" thickBot="1" x14ac:dyDescent="0.4">
      <c r="A345">
        <v>723</v>
      </c>
      <c r="B345" s="20">
        <v>2.3541679999999998E-3</v>
      </c>
      <c r="C345" s="20">
        <v>8.5013319999999995E-4</v>
      </c>
      <c r="D345" s="20">
        <v>0</v>
      </c>
      <c r="E345">
        <v>9.753056748302434E-6</v>
      </c>
      <c r="F345" s="20">
        <v>64.088499999999996</v>
      </c>
    </row>
    <row r="346" spans="1:6" ht="15" thickBot="1" x14ac:dyDescent="0.4">
      <c r="A346">
        <v>724</v>
      </c>
      <c r="B346" s="20">
        <v>2.1966160000000002E-3</v>
      </c>
      <c r="C346" s="20">
        <v>7.9323839999999996E-4</v>
      </c>
      <c r="D346" s="20">
        <v>0</v>
      </c>
      <c r="E346">
        <v>6.6726534218356607E-6</v>
      </c>
      <c r="F346" s="20">
        <v>64.916600000000003</v>
      </c>
    </row>
    <row r="347" spans="1:6" ht="15" thickBot="1" x14ac:dyDescent="0.4">
      <c r="A347">
        <v>725</v>
      </c>
      <c r="B347" s="20">
        <v>2.0491900000000002E-3</v>
      </c>
      <c r="C347" s="20">
        <v>7.3999999999999999E-4</v>
      </c>
      <c r="D347" s="20">
        <v>0</v>
      </c>
      <c r="E347">
        <v>3.1404936293583579E-6</v>
      </c>
      <c r="F347" s="20">
        <v>65.744799999999998</v>
      </c>
    </row>
    <row r="348" spans="1:6" ht="15" thickBot="1" x14ac:dyDescent="0.4">
      <c r="A348">
        <v>726</v>
      </c>
      <c r="B348" s="20">
        <v>1.91096E-3</v>
      </c>
      <c r="C348" s="20">
        <v>6.9008269999999998E-4</v>
      </c>
      <c r="D348" s="20">
        <v>0</v>
      </c>
      <c r="E348">
        <v>4.2342984664682995E-6</v>
      </c>
      <c r="F348" s="20">
        <v>66.572999999999993</v>
      </c>
    </row>
    <row r="349" spans="1:6" ht="15" thickBot="1" x14ac:dyDescent="0.4">
      <c r="A349">
        <v>727</v>
      </c>
      <c r="B349" s="20">
        <v>1.781438E-3</v>
      </c>
      <c r="C349" s="20">
        <v>6.4331000000000002E-4</v>
      </c>
      <c r="D349" s="20">
        <v>0</v>
      </c>
      <c r="E349">
        <v>8.0043084306095978E-6</v>
      </c>
      <c r="F349" s="20">
        <v>67.4011</v>
      </c>
    </row>
    <row r="350" spans="1:6" ht="15" thickBot="1" x14ac:dyDescent="0.4">
      <c r="A350">
        <v>728</v>
      </c>
      <c r="B350" s="20">
        <v>1.66011E-3</v>
      </c>
      <c r="C350" s="20">
        <v>5.9949600000000003E-4</v>
      </c>
      <c r="D350" s="20">
        <v>0</v>
      </c>
      <c r="E350">
        <v>8.5540435187304485E-6</v>
      </c>
      <c r="F350" s="20">
        <v>68.229299999999995</v>
      </c>
    </row>
    <row r="351" spans="1:6" ht="15" thickBot="1" x14ac:dyDescent="0.4">
      <c r="A351">
        <v>729</v>
      </c>
      <c r="B351" s="20">
        <v>1.546459E-3</v>
      </c>
      <c r="C351" s="20">
        <v>5.5845470000000003E-4</v>
      </c>
      <c r="D351" s="20">
        <v>0</v>
      </c>
      <c r="E351">
        <v>5.7103722896162353E-6</v>
      </c>
      <c r="F351" s="20">
        <v>69.057400000000001</v>
      </c>
    </row>
    <row r="352" spans="1:6" ht="15" thickBot="1" x14ac:dyDescent="0.4">
      <c r="A352">
        <v>730</v>
      </c>
      <c r="B352" s="20">
        <v>1.439971E-3</v>
      </c>
      <c r="C352" s="20">
        <v>5.1999999999999995E-4</v>
      </c>
      <c r="D352" s="20">
        <v>0</v>
      </c>
      <c r="E352">
        <v>6.163463523308156E-6</v>
      </c>
      <c r="F352" s="20">
        <v>69.885599999999997</v>
      </c>
    </row>
    <row r="353" spans="1:6" ht="15" thickBot="1" x14ac:dyDescent="0.4">
      <c r="A353">
        <v>731</v>
      </c>
      <c r="B353" s="20">
        <v>1.3400420000000001E-3</v>
      </c>
      <c r="C353" s="20">
        <v>4.8391359999999997E-4</v>
      </c>
      <c r="D353" s="20">
        <v>0</v>
      </c>
      <c r="E353">
        <v>4.6709105821316858E-6</v>
      </c>
      <c r="F353" s="20">
        <v>70.405699999999996</v>
      </c>
    </row>
    <row r="354" spans="1:6" ht="15" thickBot="1" x14ac:dyDescent="0.4">
      <c r="A354">
        <v>732</v>
      </c>
      <c r="B354" s="20">
        <v>1.246275E-3</v>
      </c>
      <c r="C354" s="20">
        <v>4.500528E-4</v>
      </c>
      <c r="D354" s="20">
        <v>0</v>
      </c>
      <c r="E354">
        <v>3.692046234836347E-6</v>
      </c>
      <c r="F354" s="20">
        <v>70.925899999999999</v>
      </c>
    </row>
    <row r="355" spans="1:6" ht="15" thickBot="1" x14ac:dyDescent="0.4">
      <c r="A355">
        <v>733</v>
      </c>
      <c r="B355" s="20">
        <v>1.1584709999999999E-3</v>
      </c>
      <c r="C355" s="20">
        <v>4.1834519999999999E-4</v>
      </c>
      <c r="D355" s="20">
        <v>0</v>
      </c>
      <c r="E355">
        <v>5.7230247043564509E-6</v>
      </c>
      <c r="F355" s="20">
        <v>71.445999999999998</v>
      </c>
    </row>
    <row r="356" spans="1:6" ht="15" thickBot="1" x14ac:dyDescent="0.4">
      <c r="A356">
        <v>734</v>
      </c>
      <c r="B356" s="20">
        <v>1.07643E-3</v>
      </c>
      <c r="C356" s="20">
        <v>3.887184E-4</v>
      </c>
      <c r="D356" s="20">
        <v>0</v>
      </c>
      <c r="E356">
        <v>1.2443466361486229E-5</v>
      </c>
      <c r="F356" s="20">
        <v>71.966200000000001</v>
      </c>
    </row>
    <row r="357" spans="1:6" ht="15" thickBot="1" x14ac:dyDescent="0.4">
      <c r="A357">
        <v>735</v>
      </c>
      <c r="B357" s="20">
        <v>9.9994930000000008E-4</v>
      </c>
      <c r="C357" s="20">
        <v>3.611E-4</v>
      </c>
      <c r="D357" s="20">
        <v>0</v>
      </c>
      <c r="E357">
        <v>1.5713987762264438E-5</v>
      </c>
      <c r="F357" s="20">
        <v>72.4863</v>
      </c>
    </row>
    <row r="358" spans="1:6" ht="15" thickBot="1" x14ac:dyDescent="0.4">
      <c r="A358">
        <v>736</v>
      </c>
      <c r="B358" s="20">
        <v>9.2873580000000003E-4</v>
      </c>
      <c r="C358" s="20">
        <v>3.3538349999999998E-4</v>
      </c>
      <c r="D358" s="20">
        <v>0</v>
      </c>
      <c r="E358">
        <v>9.2950112764171813E-6</v>
      </c>
      <c r="F358" s="20">
        <v>73.006399999999999</v>
      </c>
    </row>
    <row r="359" spans="1:6" ht="15" thickBot="1" x14ac:dyDescent="0.4">
      <c r="A359">
        <v>737</v>
      </c>
      <c r="B359" s="20">
        <v>8.6243319999999997E-4</v>
      </c>
      <c r="C359" s="20">
        <v>3.1144039999999999E-4</v>
      </c>
      <c r="D359" s="20">
        <v>0</v>
      </c>
      <c r="E359">
        <v>5.2502885023270008E-6</v>
      </c>
      <c r="F359" s="20">
        <v>73.526600000000002</v>
      </c>
    </row>
    <row r="360" spans="1:6" ht="15" thickBot="1" x14ac:dyDescent="0.4">
      <c r="A360">
        <v>738</v>
      </c>
      <c r="B360" s="20">
        <v>8.0075030000000002E-4</v>
      </c>
      <c r="C360" s="20">
        <v>2.8916560000000002E-4</v>
      </c>
      <c r="D360" s="20">
        <v>0</v>
      </c>
      <c r="E360">
        <v>1.3260353215838865E-5</v>
      </c>
      <c r="F360" s="20">
        <v>74.046700000000001</v>
      </c>
    </row>
    <row r="361" spans="1:6" ht="15" thickBot="1" x14ac:dyDescent="0.4">
      <c r="A361">
        <v>739</v>
      </c>
      <c r="B361" s="20">
        <v>7.4339600000000001E-4</v>
      </c>
      <c r="C361" s="20">
        <v>2.6845390000000002E-4</v>
      </c>
      <c r="D361" s="20">
        <v>0</v>
      </c>
      <c r="E361">
        <v>7.3893473868925003E-6</v>
      </c>
      <c r="F361" s="20">
        <v>74.566900000000004</v>
      </c>
    </row>
    <row r="362" spans="1:6" ht="15" thickBot="1" x14ac:dyDescent="0.4">
      <c r="A362">
        <v>740</v>
      </c>
      <c r="B362" s="20">
        <v>6.9007859999999999E-4</v>
      </c>
      <c r="C362" s="20">
        <v>2.4919999999999999E-4</v>
      </c>
      <c r="D362" s="20">
        <v>0</v>
      </c>
      <c r="E362">
        <v>8.511908827344167E-6</v>
      </c>
      <c r="F362" s="20">
        <v>75.087000000000003</v>
      </c>
    </row>
    <row r="363" spans="1:6" ht="15" thickBot="1" x14ac:dyDescent="0.4">
      <c r="A363">
        <v>741</v>
      </c>
      <c r="B363" s="20">
        <v>6.4051560000000002E-4</v>
      </c>
      <c r="C363" s="20">
        <v>2.3130190000000001E-4</v>
      </c>
      <c r="D363" s="20">
        <v>0</v>
      </c>
      <c r="E363">
        <v>1.046480386053254E-5</v>
      </c>
      <c r="F363" s="20">
        <v>73.937600000000003</v>
      </c>
    </row>
    <row r="364" spans="1:6" ht="15" thickBot="1" x14ac:dyDescent="0.4">
      <c r="A364">
        <v>742</v>
      </c>
      <c r="B364" s="20">
        <v>5.9450210000000004E-4</v>
      </c>
      <c r="C364" s="20">
        <v>2.1468560000000001E-4</v>
      </c>
      <c r="D364" s="20">
        <v>0</v>
      </c>
      <c r="E364">
        <v>5.3378008392462038E-6</v>
      </c>
      <c r="F364" s="20">
        <v>72.7881</v>
      </c>
    </row>
    <row r="365" spans="1:6" ht="15" thickBot="1" x14ac:dyDescent="0.4">
      <c r="A365">
        <v>743</v>
      </c>
      <c r="B365" s="20">
        <v>5.5186459999999999E-4</v>
      </c>
      <c r="C365" s="20">
        <v>1.9928839999999999E-4</v>
      </c>
      <c r="D365" s="20">
        <v>0</v>
      </c>
      <c r="E365">
        <v>4.4372892347600515E-6</v>
      </c>
      <c r="F365" s="20">
        <v>71.6387</v>
      </c>
    </row>
    <row r="366" spans="1:6" ht="15" thickBot="1" x14ac:dyDescent="0.4">
      <c r="A366">
        <v>744</v>
      </c>
      <c r="B366" s="20">
        <v>5.1242900000000001E-4</v>
      </c>
      <c r="C366" s="20">
        <v>1.8504750000000001E-4</v>
      </c>
      <c r="D366" s="20">
        <v>0</v>
      </c>
      <c r="E366">
        <v>5.6154039826047145E-6</v>
      </c>
      <c r="F366" s="20">
        <v>70.4893</v>
      </c>
    </row>
    <row r="367" spans="1:6" ht="15" thickBot="1" x14ac:dyDescent="0.4">
      <c r="A367">
        <v>745</v>
      </c>
      <c r="B367" s="20">
        <v>4.7602130000000002E-4</v>
      </c>
      <c r="C367" s="20">
        <v>1.719E-4</v>
      </c>
      <c r="D367" s="20">
        <v>0</v>
      </c>
      <c r="E367">
        <v>7.7806725413900969E-6</v>
      </c>
      <c r="F367" s="20">
        <v>69.339799999999997</v>
      </c>
    </row>
    <row r="368" spans="1:6" ht="15" thickBot="1" x14ac:dyDescent="0.4">
      <c r="A368">
        <v>746</v>
      </c>
      <c r="B368" s="20">
        <v>4.4245359999999997E-4</v>
      </c>
      <c r="C368" s="20">
        <v>1.5977809999999999E-4</v>
      </c>
      <c r="D368" s="20">
        <v>0</v>
      </c>
      <c r="E368">
        <v>6.6505760280766008E-6</v>
      </c>
      <c r="F368" s="20">
        <v>68.190399999999997</v>
      </c>
    </row>
    <row r="369" spans="1:6" ht="15" thickBot="1" x14ac:dyDescent="0.4">
      <c r="A369">
        <v>747</v>
      </c>
      <c r="B369" s="20">
        <v>4.1151170000000001E-4</v>
      </c>
      <c r="C369" s="20">
        <v>1.4860439999999999E-4</v>
      </c>
      <c r="D369" s="20">
        <v>0</v>
      </c>
      <c r="E369">
        <v>4.7373273823147938E-6</v>
      </c>
      <c r="F369" s="20">
        <v>67.040999999999997</v>
      </c>
    </row>
    <row r="370" spans="1:6" ht="15" thickBot="1" x14ac:dyDescent="0.4">
      <c r="A370">
        <v>748</v>
      </c>
      <c r="B370" s="20">
        <v>3.8298139999999999E-4</v>
      </c>
      <c r="C370" s="20">
        <v>1.383016E-4</v>
      </c>
      <c r="D370" s="20">
        <v>0</v>
      </c>
      <c r="E370">
        <v>8.466944762340734E-6</v>
      </c>
      <c r="F370" s="20">
        <v>65.891599999999997</v>
      </c>
    </row>
    <row r="371" spans="1:6" ht="15" thickBot="1" x14ac:dyDescent="0.4">
      <c r="A371">
        <v>749</v>
      </c>
      <c r="B371" s="20">
        <v>3.5664909999999999E-4</v>
      </c>
      <c r="C371" s="20">
        <v>1.287925E-4</v>
      </c>
      <c r="D371" s="20">
        <v>0</v>
      </c>
      <c r="E371">
        <v>6.4158426794842453E-6</v>
      </c>
      <c r="F371" s="20">
        <v>64.742099999999994</v>
      </c>
    </row>
    <row r="372" spans="1:6" ht="15" thickBot="1" x14ac:dyDescent="0.4">
      <c r="A372">
        <v>750</v>
      </c>
      <c r="B372" s="20">
        <v>3.323011E-4</v>
      </c>
      <c r="C372" s="20">
        <v>1.2E-4</v>
      </c>
      <c r="D372" s="20">
        <v>0</v>
      </c>
      <c r="E372">
        <v>7.5527526970321201E-6</v>
      </c>
      <c r="F372" s="20">
        <v>63.592700000000001</v>
      </c>
    </row>
    <row r="373" spans="1:6" ht="15" thickBot="1" x14ac:dyDescent="0.4">
      <c r="A373">
        <v>751</v>
      </c>
      <c r="B373" s="20">
        <v>3.0975860000000003E-4</v>
      </c>
      <c r="C373" s="20">
        <v>1.118595E-4</v>
      </c>
      <c r="D373" s="20">
        <v>0</v>
      </c>
      <c r="E373">
        <v>5.4060444800488289E-6</v>
      </c>
      <c r="F373" s="20">
        <v>61.8752</v>
      </c>
    </row>
    <row r="374" spans="1:6" ht="15" thickBot="1" x14ac:dyDescent="0.4">
      <c r="A374">
        <v>752</v>
      </c>
      <c r="B374" s="20">
        <v>2.8888710000000002E-4</v>
      </c>
      <c r="C374" s="20">
        <v>1.043224E-4</v>
      </c>
      <c r="D374" s="20">
        <v>0</v>
      </c>
      <c r="E374">
        <v>5.2142748149843595E-6</v>
      </c>
      <c r="F374" s="20">
        <v>60.157800000000002</v>
      </c>
    </row>
    <row r="375" spans="1:6" ht="15" thickBot="1" x14ac:dyDescent="0.4">
      <c r="A375">
        <v>753</v>
      </c>
      <c r="B375" s="20">
        <v>2.6953939999999998E-4</v>
      </c>
      <c r="C375" s="20">
        <v>9.7335600000000004E-5</v>
      </c>
      <c r="D375" s="20">
        <v>0</v>
      </c>
      <c r="E375">
        <v>1.192674842450599E-5</v>
      </c>
      <c r="F375" s="20">
        <v>58.440300000000001</v>
      </c>
    </row>
    <row r="376" spans="1:6" ht="15" thickBot="1" x14ac:dyDescent="0.4">
      <c r="A376">
        <v>754</v>
      </c>
      <c r="B376" s="20">
        <v>2.5156819999999999E-4</v>
      </c>
      <c r="C376" s="20">
        <v>9.0845869999999995E-5</v>
      </c>
      <c r="D376" s="20">
        <v>0</v>
      </c>
      <c r="E376">
        <v>9.4966300450141144E-6</v>
      </c>
      <c r="F376" s="20">
        <v>56.722900000000003</v>
      </c>
    </row>
    <row r="377" spans="1:6" ht="15" thickBot="1" x14ac:dyDescent="0.4">
      <c r="A377">
        <v>755</v>
      </c>
      <c r="B377" s="20">
        <v>2.348261E-4</v>
      </c>
      <c r="C377" s="20">
        <v>8.4800000000000001E-5</v>
      </c>
      <c r="D377" s="20">
        <v>0</v>
      </c>
      <c r="E377">
        <v>4.0555695429922936E-6</v>
      </c>
      <c r="F377" s="20">
        <v>55.005400000000002</v>
      </c>
    </row>
    <row r="378" spans="1:6" ht="15" thickBot="1" x14ac:dyDescent="0.4">
      <c r="A378">
        <v>756</v>
      </c>
      <c r="B378" s="20">
        <v>2.1917099999999999E-4</v>
      </c>
      <c r="C378" s="20">
        <v>7.9146669999999997E-5</v>
      </c>
      <c r="D378" s="20">
        <v>0</v>
      </c>
      <c r="E378">
        <v>1.7740902204928665E-5</v>
      </c>
      <c r="F378" s="20">
        <v>53.287999999999997</v>
      </c>
    </row>
    <row r="379" spans="1:6" ht="15" thickBot="1" x14ac:dyDescent="0.4">
      <c r="A379">
        <v>757</v>
      </c>
      <c r="B379" s="20">
        <v>2.045258E-4</v>
      </c>
      <c r="C379" s="20">
        <v>7.3857999999999997E-5</v>
      </c>
      <c r="D379" s="20">
        <v>0</v>
      </c>
      <c r="E379">
        <v>5.1535438010223547E-6</v>
      </c>
      <c r="F379" s="20">
        <v>51.570500000000003</v>
      </c>
    </row>
    <row r="380" spans="1:6" ht="15" thickBot="1" x14ac:dyDescent="0.4">
      <c r="A380">
        <v>758</v>
      </c>
      <c r="B380" s="20">
        <v>1.9084049999999999E-4</v>
      </c>
      <c r="C380" s="20">
        <v>6.8916000000000002E-5</v>
      </c>
      <c r="D380" s="20">
        <v>0</v>
      </c>
      <c r="E380">
        <v>7.2907854581521323E-6</v>
      </c>
      <c r="F380" s="20">
        <v>49.853099999999998</v>
      </c>
    </row>
    <row r="381" spans="1:6" ht="15" thickBot="1" x14ac:dyDescent="0.4">
      <c r="A381">
        <v>759</v>
      </c>
      <c r="B381" s="20">
        <v>1.7806540000000001E-4</v>
      </c>
      <c r="C381" s="20">
        <v>6.4302670000000001E-5</v>
      </c>
      <c r="D381" s="20">
        <v>0</v>
      </c>
      <c r="E381">
        <v>9.4191803616388193E-6</v>
      </c>
      <c r="F381" s="20">
        <v>48.135599999999997</v>
      </c>
    </row>
    <row r="382" spans="1:6" ht="15" thickBot="1" x14ac:dyDescent="0.4">
      <c r="A382">
        <v>760</v>
      </c>
      <c r="B382" s="20">
        <v>1.6615050000000001E-4</v>
      </c>
      <c r="C382" s="20">
        <v>6.0000000000000002E-5</v>
      </c>
      <c r="D382" s="20">
        <v>0</v>
      </c>
      <c r="E382">
        <v>1.5475358388647288E-5</v>
      </c>
      <c r="F382" s="20">
        <v>46.418199999999999</v>
      </c>
    </row>
    <row r="383" spans="1:6" ht="15" thickBot="1" x14ac:dyDescent="0.4">
      <c r="A383">
        <v>761</v>
      </c>
      <c r="B383" s="20">
        <v>1.550236E-4</v>
      </c>
      <c r="C383" s="20">
        <v>5.5981869999999998E-5</v>
      </c>
      <c r="D383" s="20">
        <v>0</v>
      </c>
      <c r="E383">
        <v>1.1482789181353475E-5</v>
      </c>
      <c r="F383" s="20">
        <v>48.456899999999997</v>
      </c>
    </row>
    <row r="384" spans="1:6" ht="15" thickBot="1" x14ac:dyDescent="0.4">
      <c r="A384">
        <v>762</v>
      </c>
      <c r="B384" s="20">
        <v>1.4462190000000001E-4</v>
      </c>
      <c r="C384" s="20">
        <v>5.2225599999999997E-5</v>
      </c>
      <c r="D384" s="20">
        <v>0</v>
      </c>
      <c r="E384">
        <v>7.1580886854352636E-6</v>
      </c>
      <c r="F384" s="20">
        <v>50.495600000000003</v>
      </c>
    </row>
    <row r="385" spans="1:6" ht="15" thickBot="1" x14ac:dyDescent="0.4">
      <c r="A385">
        <v>763</v>
      </c>
      <c r="B385" s="20">
        <v>1.3490980000000001E-4</v>
      </c>
      <c r="C385" s="20">
        <v>4.8718399999999998E-5</v>
      </c>
      <c r="D385" s="20">
        <v>0</v>
      </c>
      <c r="E385">
        <v>5.4210059510185402E-6</v>
      </c>
      <c r="F385" s="20">
        <v>52.534399999999998</v>
      </c>
    </row>
    <row r="386" spans="1:6" ht="15" thickBot="1" x14ac:dyDescent="0.4">
      <c r="A386">
        <v>764</v>
      </c>
      <c r="B386" s="20">
        <v>1.25852E-4</v>
      </c>
      <c r="C386" s="20">
        <v>4.5447469999999999E-5</v>
      </c>
      <c r="D386" s="20">
        <v>0</v>
      </c>
      <c r="E386">
        <v>9.2418421454184792E-6</v>
      </c>
      <c r="F386" s="20">
        <v>54.573099999999997</v>
      </c>
    </row>
    <row r="387" spans="1:6" ht="15" thickBot="1" x14ac:dyDescent="0.4">
      <c r="A387">
        <v>765</v>
      </c>
      <c r="B387" s="20">
        <v>1.17413E-4</v>
      </c>
      <c r="C387" s="20">
        <v>4.2400000000000001E-5</v>
      </c>
      <c r="D387" s="20">
        <v>0</v>
      </c>
      <c r="E387">
        <v>7.3511367971313047E-6</v>
      </c>
      <c r="F387" s="20">
        <v>56.611800000000002</v>
      </c>
    </row>
    <row r="388" spans="1:6" ht="15" thickBot="1" x14ac:dyDescent="0.4">
      <c r="A388">
        <v>766</v>
      </c>
      <c r="B388" s="20">
        <v>1.095515E-4</v>
      </c>
      <c r="C388" s="20">
        <v>3.9561039999999999E-5</v>
      </c>
      <c r="D388" s="20">
        <v>0</v>
      </c>
      <c r="E388">
        <v>6.9549610894941642E-6</v>
      </c>
      <c r="F388" s="20">
        <v>58.650500000000001</v>
      </c>
    </row>
    <row r="389" spans="1:6" ht="15" thickBot="1" x14ac:dyDescent="0.4">
      <c r="A389">
        <v>767</v>
      </c>
      <c r="B389" s="20">
        <v>1.022245E-4</v>
      </c>
      <c r="C389" s="20">
        <v>3.6915120000000003E-5</v>
      </c>
      <c r="D389" s="20">
        <v>0</v>
      </c>
      <c r="E389">
        <v>7.7905794613565258E-6</v>
      </c>
      <c r="F389" s="20">
        <v>60.6892</v>
      </c>
    </row>
    <row r="390" spans="1:6" ht="15" thickBot="1" x14ac:dyDescent="0.4">
      <c r="A390">
        <v>768</v>
      </c>
      <c r="B390" s="20">
        <v>9.5394450000000006E-5</v>
      </c>
      <c r="C390" s="20">
        <v>3.444868E-5</v>
      </c>
      <c r="D390" s="20">
        <v>0</v>
      </c>
      <c r="E390">
        <v>6.9345823147936221E-6</v>
      </c>
      <c r="F390" s="20">
        <v>62.728000000000002</v>
      </c>
    </row>
    <row r="391" spans="1:6" ht="15" thickBot="1" x14ac:dyDescent="0.4">
      <c r="A391">
        <v>769</v>
      </c>
      <c r="B391" s="20">
        <v>8.90239E-5</v>
      </c>
      <c r="C391" s="20">
        <v>3.2148160000000002E-5</v>
      </c>
      <c r="D391" s="20">
        <v>0</v>
      </c>
      <c r="E391">
        <v>1.0123490119783322E-5</v>
      </c>
      <c r="F391" s="20">
        <v>64.7667</v>
      </c>
    </row>
    <row r="392" spans="1:6" ht="15" thickBot="1" x14ac:dyDescent="0.4">
      <c r="A392">
        <v>770</v>
      </c>
      <c r="B392" s="20">
        <v>8.3075270000000005E-5</v>
      </c>
      <c r="C392" s="20">
        <v>3.0000000000000001E-5</v>
      </c>
      <c r="D392" s="20">
        <v>0</v>
      </c>
      <c r="E392">
        <v>6.1223754482337683E-6</v>
      </c>
      <c r="F392" s="20">
        <v>66.805400000000006</v>
      </c>
    </row>
    <row r="393" spans="1:6" ht="15" thickBot="1" x14ac:dyDescent="0.4">
      <c r="A393">
        <v>771</v>
      </c>
      <c r="B393" s="20">
        <v>7.7512689999999993E-5</v>
      </c>
      <c r="C393" s="20">
        <v>2.7991250000000001E-5</v>
      </c>
      <c r="D393" s="20">
        <v>0</v>
      </c>
      <c r="E393">
        <v>8.6854760204470885E-6</v>
      </c>
      <c r="F393" s="20">
        <v>66.463099999999997</v>
      </c>
    </row>
    <row r="394" spans="1:6" ht="15" thickBot="1" x14ac:dyDescent="0.4">
      <c r="A394">
        <v>772</v>
      </c>
      <c r="B394" s="20">
        <v>7.231304E-5</v>
      </c>
      <c r="C394" s="20">
        <v>2.6113560000000001E-5</v>
      </c>
      <c r="D394" s="20">
        <v>0</v>
      </c>
      <c r="E394">
        <v>5.1906061799038676E-6</v>
      </c>
      <c r="F394" s="20">
        <v>66.120900000000006</v>
      </c>
    </row>
    <row r="395" spans="1:6" ht="15" thickBot="1" x14ac:dyDescent="0.4">
      <c r="A395">
        <v>773</v>
      </c>
      <c r="B395" s="20">
        <v>6.7457780000000002E-5</v>
      </c>
      <c r="C395" s="20">
        <v>2.436024E-5</v>
      </c>
      <c r="D395" s="20">
        <v>0</v>
      </c>
      <c r="E395">
        <v>2.0337142671854733E-5</v>
      </c>
      <c r="F395" s="20">
        <v>65.778599999999997</v>
      </c>
    </row>
    <row r="396" spans="1:6" ht="15" thickBot="1" x14ac:dyDescent="0.4">
      <c r="A396">
        <v>774</v>
      </c>
      <c r="B396" s="20">
        <v>6.2928439999999995E-5</v>
      </c>
      <c r="C396" s="20">
        <v>2.272461E-5</v>
      </c>
      <c r="D396" s="20">
        <v>0</v>
      </c>
      <c r="E396">
        <v>1.2465331670099947E-5</v>
      </c>
      <c r="F396" s="20">
        <v>65.436400000000006</v>
      </c>
    </row>
    <row r="397" spans="1:6" ht="15" thickBot="1" x14ac:dyDescent="0.4">
      <c r="A397">
        <v>775</v>
      </c>
      <c r="B397" s="20">
        <v>5.8706519999999999E-5</v>
      </c>
      <c r="C397" s="20">
        <v>2.12E-5</v>
      </c>
      <c r="D397" s="20">
        <v>0</v>
      </c>
      <c r="E397">
        <v>9.4718242160677511E-6</v>
      </c>
      <c r="F397" s="20">
        <v>65.094099999999997</v>
      </c>
    </row>
    <row r="398" spans="1:6" ht="15" thickBot="1" x14ac:dyDescent="0.4">
      <c r="A398">
        <v>776</v>
      </c>
      <c r="B398" s="20">
        <v>5.4770279999999998E-5</v>
      </c>
      <c r="C398" s="20">
        <v>1.9778550000000001E-5</v>
      </c>
      <c r="D398" s="20">
        <v>0</v>
      </c>
      <c r="E398">
        <v>1.6413670542458229E-5</v>
      </c>
      <c r="F398" s="20">
        <v>64.751800000000003</v>
      </c>
    </row>
    <row r="399" spans="1:6" ht="15" thickBot="1" x14ac:dyDescent="0.4">
      <c r="A399">
        <v>777</v>
      </c>
      <c r="B399" s="20">
        <v>5.1099179999999999E-5</v>
      </c>
      <c r="C399" s="20">
        <v>1.8452850000000001E-5</v>
      </c>
      <c r="D399" s="20">
        <v>0</v>
      </c>
      <c r="E399">
        <v>2.5642899732967115E-5</v>
      </c>
      <c r="F399" s="20">
        <v>64.409599999999998</v>
      </c>
    </row>
    <row r="400" spans="1:6" ht="15" thickBot="1" x14ac:dyDescent="0.4">
      <c r="A400">
        <v>778</v>
      </c>
      <c r="B400" s="20">
        <v>4.7676539999999999E-5</v>
      </c>
      <c r="C400" s="20">
        <v>1.7216869999999999E-5</v>
      </c>
      <c r="D400" s="20">
        <v>0</v>
      </c>
      <c r="E400">
        <v>1.3407701991302358E-5</v>
      </c>
      <c r="F400" s="20">
        <v>64.067300000000003</v>
      </c>
    </row>
    <row r="401" spans="1:6" ht="15" thickBot="1" x14ac:dyDescent="0.4">
      <c r="A401">
        <v>779</v>
      </c>
      <c r="B401" s="20">
        <v>4.4485669999999998E-5</v>
      </c>
      <c r="C401" s="20">
        <v>1.6064590000000001E-5</v>
      </c>
      <c r="D401" s="20">
        <v>0</v>
      </c>
      <c r="E401">
        <v>9.0553292133974206E-6</v>
      </c>
      <c r="F401" s="20">
        <v>63.725099999999998</v>
      </c>
    </row>
    <row r="402" spans="1:6" ht="15" thickBot="1" x14ac:dyDescent="0.4">
      <c r="A402">
        <v>780</v>
      </c>
      <c r="B402" s="20">
        <v>4.1509940000000003E-5</v>
      </c>
      <c r="C402" s="20">
        <v>1.499E-5</v>
      </c>
      <c r="D402" s="20">
        <v>0</v>
      </c>
      <c r="E402">
        <v>1.1508403906309605E-5</v>
      </c>
      <c r="F402" s="20">
        <v>63.382800000000003</v>
      </c>
    </row>
    <row r="403" spans="1:6" ht="15" thickBot="1" x14ac:dyDescent="0.4">
      <c r="B403" s="20">
        <v>3.873324E-5</v>
      </c>
      <c r="C403" s="20">
        <v>1.3987279999999999E-5</v>
      </c>
      <c r="D403" s="20">
        <v>0</v>
      </c>
      <c r="F403" s="20">
        <v>63.474899999999998</v>
      </c>
    </row>
    <row r="404" spans="1:6" ht="15" thickBot="1" x14ac:dyDescent="0.4">
      <c r="B404" s="20">
        <v>3.6142030000000003E-5</v>
      </c>
      <c r="C404" s="20">
        <v>1.305155E-5</v>
      </c>
      <c r="D404" s="20">
        <v>0</v>
      </c>
      <c r="F404" s="20">
        <v>63.567</v>
      </c>
    </row>
    <row r="405" spans="1:6" ht="15" thickBot="1" x14ac:dyDescent="0.4">
      <c r="B405" s="20">
        <v>3.3723519999999998E-5</v>
      </c>
      <c r="C405" s="20">
        <v>1.217818E-5</v>
      </c>
      <c r="D405" s="20">
        <v>0</v>
      </c>
      <c r="F405" s="20">
        <v>63.659199999999998</v>
      </c>
    </row>
    <row r="406" spans="1:6" ht="15" thickBot="1" x14ac:dyDescent="0.4">
      <c r="B406" s="20">
        <v>3.1464870000000002E-5</v>
      </c>
      <c r="C406" s="20">
        <v>1.1362539999999999E-5</v>
      </c>
      <c r="D406" s="20">
        <v>0</v>
      </c>
      <c r="F406" s="20">
        <v>63.751300000000001</v>
      </c>
    </row>
    <row r="407" spans="1:6" ht="15" thickBot="1" x14ac:dyDescent="0.4">
      <c r="B407" s="20">
        <v>2.935326E-5</v>
      </c>
      <c r="C407" s="20">
        <v>1.06E-5</v>
      </c>
      <c r="D407" s="20">
        <v>0</v>
      </c>
      <c r="F407" s="20">
        <v>63.843400000000003</v>
      </c>
    </row>
    <row r="408" spans="1:6" ht="15" thickBot="1" x14ac:dyDescent="0.4">
      <c r="B408" s="20">
        <v>2.7375730000000002E-5</v>
      </c>
      <c r="C408" s="20">
        <v>9.8858770000000001E-6</v>
      </c>
      <c r="D408" s="20">
        <v>0</v>
      </c>
      <c r="F408" s="20">
        <v>63.935499999999998</v>
      </c>
    </row>
    <row r="409" spans="1:6" ht="15" thickBot="1" x14ac:dyDescent="0.4">
      <c r="B409" s="20">
        <v>2.5524330000000001E-5</v>
      </c>
      <c r="C409" s="20">
        <v>9.2173039999999999E-6</v>
      </c>
      <c r="D409" s="20">
        <v>0</v>
      </c>
      <c r="F409" s="20">
        <v>64.027600000000007</v>
      </c>
    </row>
    <row r="410" spans="1:6" ht="15" thickBot="1" x14ac:dyDescent="0.4">
      <c r="B410" s="20">
        <v>2.379376E-5</v>
      </c>
      <c r="C410" s="20">
        <v>8.5923620000000003E-6</v>
      </c>
      <c r="D410" s="20">
        <v>0</v>
      </c>
      <c r="F410" s="20">
        <v>64.119799999999998</v>
      </c>
    </row>
    <row r="411" spans="1:6" ht="15" thickBot="1" x14ac:dyDescent="0.4">
      <c r="B411" s="20">
        <v>2.2178700000000002E-5</v>
      </c>
      <c r="C411" s="20">
        <v>8.0091329999999995E-6</v>
      </c>
      <c r="D411" s="20">
        <v>0</v>
      </c>
      <c r="F411" s="20">
        <v>64.2119</v>
      </c>
    </row>
    <row r="412" spans="1:6" ht="15" thickBot="1" x14ac:dyDescent="0.4">
      <c r="B412" s="20">
        <v>2.0673830000000001E-5</v>
      </c>
      <c r="C412" s="20">
        <v>7.4657000000000004E-6</v>
      </c>
      <c r="D412" s="20">
        <v>0</v>
      </c>
      <c r="F412" s="20">
        <v>64.304000000000002</v>
      </c>
    </row>
    <row r="413" spans="1:6" ht="15" thickBot="1" x14ac:dyDescent="0.4">
      <c r="B413" s="20">
        <v>1.9272259999999999E-5</v>
      </c>
      <c r="C413" s="20">
        <v>6.959567E-6</v>
      </c>
      <c r="D413" s="20">
        <v>0</v>
      </c>
      <c r="F413" s="20">
        <v>63.818800000000003</v>
      </c>
    </row>
    <row r="414" spans="1:6" ht="15" thickBot="1" x14ac:dyDescent="0.4">
      <c r="B414" s="20">
        <v>1.7966400000000001E-5</v>
      </c>
      <c r="C414" s="20">
        <v>6.487995E-6</v>
      </c>
      <c r="D414" s="20">
        <v>0</v>
      </c>
      <c r="F414" s="20">
        <v>63.333599999999997</v>
      </c>
    </row>
    <row r="415" spans="1:6" ht="15" thickBot="1" x14ac:dyDescent="0.4">
      <c r="B415" s="20">
        <v>1.6749910000000001E-5</v>
      </c>
      <c r="C415" s="20">
        <v>6.048699E-6</v>
      </c>
      <c r="D415" s="20">
        <v>0</v>
      </c>
      <c r="F415" s="20">
        <v>62.848399999999998</v>
      </c>
    </row>
    <row r="416" spans="1:6" ht="15" thickBot="1" x14ac:dyDescent="0.4">
      <c r="B416" s="20">
        <v>1.5616480000000001E-5</v>
      </c>
      <c r="C416" s="20">
        <v>5.6393959999999996E-6</v>
      </c>
      <c r="D416" s="20">
        <v>0</v>
      </c>
      <c r="F416" s="20">
        <v>62.363199999999999</v>
      </c>
    </row>
    <row r="417" spans="2:6" ht="15" thickBot="1" x14ac:dyDescent="0.4">
      <c r="B417" s="20">
        <v>1.455977E-5</v>
      </c>
      <c r="C417" s="20">
        <v>5.2577999999999999E-6</v>
      </c>
      <c r="D417" s="20">
        <v>0</v>
      </c>
      <c r="F417" s="20">
        <v>61.877899999999997</v>
      </c>
    </row>
    <row r="418" spans="2:6" ht="15" thickBot="1" x14ac:dyDescent="0.4">
      <c r="B418" s="20">
        <v>1.357387E-5</v>
      </c>
      <c r="C418" s="20">
        <v>4.9017710000000001E-6</v>
      </c>
      <c r="D418" s="20">
        <v>0</v>
      </c>
      <c r="F418" s="20">
        <v>61.392699999999998</v>
      </c>
    </row>
    <row r="419" spans="2:6" ht="15" thickBot="1" x14ac:dyDescent="0.4">
      <c r="B419" s="20">
        <v>1.2654359999999999E-5</v>
      </c>
      <c r="C419" s="20">
        <v>4.5697200000000002E-6</v>
      </c>
      <c r="D419" s="20">
        <v>0</v>
      </c>
      <c r="F419" s="20">
        <v>60.907499999999999</v>
      </c>
    </row>
    <row r="420" spans="2:6" ht="15" thickBot="1" x14ac:dyDescent="0.4">
      <c r="B420" s="20">
        <v>1.179723E-5</v>
      </c>
      <c r="C420" s="20">
        <v>4.2601939999999997E-6</v>
      </c>
      <c r="D420" s="20">
        <v>0</v>
      </c>
      <c r="F420" s="20">
        <v>60.4223</v>
      </c>
    </row>
    <row r="421" spans="2:6" ht="15" thickBot="1" x14ac:dyDescent="0.4">
      <c r="B421" s="20">
        <v>1.0998440000000001E-5</v>
      </c>
      <c r="C421" s="20">
        <v>3.9717389999999996E-6</v>
      </c>
      <c r="D421" s="20">
        <v>0</v>
      </c>
      <c r="F421" s="20">
        <v>59.937100000000001</v>
      </c>
    </row>
    <row r="422" spans="2:6" ht="15" thickBot="1" x14ac:dyDescent="0.4">
      <c r="B422" s="20">
        <v>1.0253980000000001E-5</v>
      </c>
      <c r="C422" s="20">
        <v>3.7029000000000002E-6</v>
      </c>
      <c r="D422" s="20">
        <v>0</v>
      </c>
      <c r="F422" s="20">
        <v>59.451900000000002</v>
      </c>
    </row>
    <row r="423" spans="2:6" ht="15" thickBot="1" x14ac:dyDescent="0.4">
      <c r="B423" s="20">
        <v>9.5596459999999999E-6</v>
      </c>
      <c r="C423" s="20">
        <v>3.4521630000000002E-6</v>
      </c>
      <c r="D423" s="20">
        <v>0</v>
      </c>
      <c r="F423" s="20">
        <v>58.702599999999997</v>
      </c>
    </row>
    <row r="424" spans="2:6" ht="15" thickBot="1" x14ac:dyDescent="0.4">
      <c r="B424" s="20">
        <v>8.9120440000000008E-6</v>
      </c>
      <c r="C424" s="20">
        <v>3.2183019999999998E-6</v>
      </c>
      <c r="D424" s="20">
        <v>0</v>
      </c>
      <c r="F424" s="20">
        <v>57.953299999999999</v>
      </c>
    </row>
    <row r="425" spans="2:6" ht="15" thickBot="1" x14ac:dyDescent="0.4">
      <c r="B425" s="20">
        <v>8.308358E-6</v>
      </c>
      <c r="C425" s="20">
        <v>3.0002999999999999E-6</v>
      </c>
      <c r="D425" s="20">
        <v>0</v>
      </c>
      <c r="F425" s="20">
        <v>57.204000000000001</v>
      </c>
    </row>
    <row r="426" spans="2:6" ht="15" thickBot="1" x14ac:dyDescent="0.4">
      <c r="B426" s="20">
        <v>7.7457689999999998E-6</v>
      </c>
      <c r="C426" s="20">
        <v>2.7971389999999999E-6</v>
      </c>
      <c r="D426" s="20">
        <v>0</v>
      </c>
      <c r="F426" s="20">
        <v>56.454700000000003</v>
      </c>
    </row>
    <row r="427" spans="2:6" ht="15" thickBot="1" x14ac:dyDescent="0.4">
      <c r="B427" s="20">
        <v>7.2214559999999999E-6</v>
      </c>
      <c r="C427" s="20">
        <v>2.6077999999999998E-6</v>
      </c>
      <c r="D427" s="20">
        <v>0</v>
      </c>
      <c r="F427" s="20">
        <v>55.705399999999997</v>
      </c>
    </row>
    <row r="428" spans="2:6" ht="15" thickBot="1" x14ac:dyDescent="0.4">
      <c r="B428" s="20">
        <v>6.7324750000000003E-6</v>
      </c>
      <c r="C428" s="20">
        <v>2.4312199999999998E-6</v>
      </c>
      <c r="D428" s="20">
        <v>0</v>
      </c>
      <c r="F428" s="20">
        <v>54.956200000000003</v>
      </c>
    </row>
    <row r="429" spans="2:6" ht="15" thickBot="1" x14ac:dyDescent="0.4">
      <c r="B429" s="20">
        <v>6.2764230000000002E-6</v>
      </c>
      <c r="C429" s="20">
        <v>2.266531E-6</v>
      </c>
      <c r="D429" s="20">
        <v>0</v>
      </c>
      <c r="F429" s="20">
        <v>54.206899999999997</v>
      </c>
    </row>
    <row r="430" spans="2:6" ht="15" thickBot="1" x14ac:dyDescent="0.4">
      <c r="B430" s="20">
        <v>5.8513040000000003E-6</v>
      </c>
      <c r="C430" s="20">
        <v>2.1130130000000001E-6</v>
      </c>
      <c r="D430" s="20">
        <v>0</v>
      </c>
      <c r="F430" s="20">
        <v>53.457599999999999</v>
      </c>
    </row>
    <row r="431" spans="2:6" ht="15" thickBot="1" x14ac:dyDescent="0.4">
      <c r="B431" s="20">
        <v>5.4551179999999997E-6</v>
      </c>
      <c r="C431" s="20">
        <v>1.9699430000000001E-6</v>
      </c>
      <c r="D431" s="20">
        <v>0</v>
      </c>
      <c r="F431" s="20">
        <v>52.708300000000001</v>
      </c>
    </row>
    <row r="432" spans="2:6" ht="15" thickBot="1" x14ac:dyDescent="0.4">
      <c r="B432" s="20">
        <v>5.0858679999999998E-6</v>
      </c>
      <c r="C432" s="20">
        <v>1.8365999999999999E-6</v>
      </c>
      <c r="D432" s="20">
        <v>0</v>
      </c>
      <c r="F432" s="20">
        <v>51.959000000000003</v>
      </c>
    </row>
    <row r="433" spans="2:6" ht="15" thickBot="1" x14ac:dyDescent="0.4">
      <c r="B433" s="20">
        <v>4.7414659999999997E-6</v>
      </c>
      <c r="C433" s="20">
        <v>1.7122300000000001E-6</v>
      </c>
      <c r="D433" s="20">
        <v>0</v>
      </c>
      <c r="F433" s="20">
        <v>52.507199999999997</v>
      </c>
    </row>
    <row r="434" spans="2:6" ht="15" thickBot="1" x14ac:dyDescent="0.4">
      <c r="B434" s="20">
        <v>4.4202359999999998E-6</v>
      </c>
      <c r="C434" s="20">
        <v>1.596228E-6</v>
      </c>
      <c r="D434" s="20">
        <v>0</v>
      </c>
      <c r="F434" s="20">
        <v>53.055300000000003</v>
      </c>
    </row>
    <row r="435" spans="2:6" ht="15" thickBot="1" x14ac:dyDescent="0.4">
      <c r="B435" s="20">
        <v>4.1207829999999997E-6</v>
      </c>
      <c r="C435" s="20">
        <v>1.4880899999999999E-6</v>
      </c>
      <c r="D435" s="20">
        <v>0</v>
      </c>
      <c r="F435" s="20">
        <v>53.603499999999997</v>
      </c>
    </row>
    <row r="436" spans="2:6" ht="15" thickBot="1" x14ac:dyDescent="0.4">
      <c r="B436" s="20">
        <v>3.8417159999999996E-6</v>
      </c>
      <c r="C436" s="20">
        <v>1.387314E-6</v>
      </c>
      <c r="D436" s="20">
        <v>0</v>
      </c>
      <c r="F436" s="20">
        <v>54.151600000000002</v>
      </c>
    </row>
    <row r="437" spans="2:6" ht="15" thickBot="1" x14ac:dyDescent="0.4">
      <c r="B437" s="20">
        <v>3.5816519999999999E-6</v>
      </c>
      <c r="C437" s="20">
        <v>1.2934E-6</v>
      </c>
      <c r="D437" s="20">
        <v>0</v>
      </c>
      <c r="F437" s="20">
        <v>54.699800000000003</v>
      </c>
    </row>
    <row r="438" spans="2:6" ht="15" thickBot="1" x14ac:dyDescent="0.4">
      <c r="B438" s="20">
        <v>3.339127E-6</v>
      </c>
      <c r="C438" s="20">
        <v>1.2058200000000001E-6</v>
      </c>
      <c r="D438" s="20">
        <v>0</v>
      </c>
      <c r="F438" s="20">
        <v>55.247999999999998</v>
      </c>
    </row>
    <row r="439" spans="2:6" ht="15" thickBot="1" x14ac:dyDescent="0.4">
      <c r="B439" s="20">
        <v>3.1129490000000002E-6</v>
      </c>
      <c r="C439" s="20">
        <v>1.1241430000000001E-6</v>
      </c>
      <c r="D439" s="20">
        <v>0</v>
      </c>
      <c r="F439" s="20">
        <v>55.796100000000003</v>
      </c>
    </row>
    <row r="440" spans="2:6" ht="15" thickBot="1" x14ac:dyDescent="0.4">
      <c r="B440" s="20">
        <v>2.9021210000000001E-6</v>
      </c>
      <c r="C440" s="20">
        <v>1.048009E-6</v>
      </c>
      <c r="D440" s="20">
        <v>0</v>
      </c>
      <c r="F440" s="20">
        <v>56.344299999999997</v>
      </c>
    </row>
    <row r="441" spans="2:6" ht="15" thickBot="1" x14ac:dyDescent="0.4">
      <c r="B441" s="20">
        <v>2.7056450000000002E-6</v>
      </c>
      <c r="C441" s="20">
        <v>9.7705779999999995E-7</v>
      </c>
      <c r="D441" s="20">
        <v>0</v>
      </c>
      <c r="F441" s="20">
        <v>56.892400000000002</v>
      </c>
    </row>
    <row r="442" spans="2:6" ht="15" thickBot="1" x14ac:dyDescent="0.4">
      <c r="B442" s="20">
        <v>2.522525E-6</v>
      </c>
      <c r="C442" s="20">
        <v>9.1093000000000002E-7</v>
      </c>
      <c r="D442" s="20">
        <v>0</v>
      </c>
      <c r="F442" s="20">
        <v>57.440600000000003</v>
      </c>
    </row>
    <row r="443" spans="2:6" ht="15" thickBot="1" x14ac:dyDescent="0.4">
      <c r="B443" s="20">
        <v>2.3517260000000002E-6</v>
      </c>
      <c r="C443" s="20">
        <v>8.4925130000000002E-7</v>
      </c>
      <c r="D443" s="20">
        <v>0</v>
      </c>
      <c r="F443" s="20">
        <v>57.727800000000002</v>
      </c>
    </row>
    <row r="444" spans="2:6" ht="15" thickBot="1" x14ac:dyDescent="0.4">
      <c r="B444" s="20">
        <v>2.1924150000000002E-6</v>
      </c>
      <c r="C444" s="20">
        <v>7.9172120000000001E-7</v>
      </c>
      <c r="D444" s="20">
        <v>0</v>
      </c>
      <c r="F444" s="20">
        <v>58.015000000000001</v>
      </c>
    </row>
    <row r="445" spans="2:6" ht="15" thickBot="1" x14ac:dyDescent="0.4">
      <c r="B445" s="20">
        <v>2.0439020000000001E-6</v>
      </c>
      <c r="C445" s="20">
        <v>7.3809039999999998E-7</v>
      </c>
      <c r="D445" s="20">
        <v>0</v>
      </c>
      <c r="F445" s="20">
        <v>58.302199999999999</v>
      </c>
    </row>
    <row r="446" spans="2:6" ht="15" thickBot="1" x14ac:dyDescent="0.4">
      <c r="B446" s="20">
        <v>1.9054969999999999E-6</v>
      </c>
      <c r="C446" s="20">
        <v>6.881098E-7</v>
      </c>
      <c r="D446" s="20">
        <v>0</v>
      </c>
      <c r="F446" s="20">
        <v>58.589399999999998</v>
      </c>
    </row>
    <row r="447" spans="2:6" ht="15" thickBot="1" x14ac:dyDescent="0.4">
      <c r="B447" s="20">
        <v>1.7765090000000001E-6</v>
      </c>
      <c r="C447" s="20">
        <v>6.4153E-7</v>
      </c>
      <c r="D447" s="20">
        <v>0</v>
      </c>
      <c r="F447" s="20">
        <v>58.8765</v>
      </c>
    </row>
    <row r="448" spans="2:6" ht="15" thickBot="1" x14ac:dyDescent="0.4">
      <c r="B448" s="20">
        <v>1.6562149999999999E-6</v>
      </c>
      <c r="C448" s="20">
        <v>5.9808949999999996E-7</v>
      </c>
      <c r="D448" s="20">
        <v>0</v>
      </c>
      <c r="F448" s="20">
        <v>59.163699999999999</v>
      </c>
    </row>
    <row r="449" spans="2:6" ht="15" thickBot="1" x14ac:dyDescent="0.4">
      <c r="B449" s="20">
        <v>1.5440219999999999E-6</v>
      </c>
      <c r="C449" s="20">
        <v>5.5757460000000005E-7</v>
      </c>
      <c r="D449" s="20">
        <v>0</v>
      </c>
      <c r="F449" s="20">
        <v>59.450899999999997</v>
      </c>
    </row>
    <row r="450" spans="2:6" ht="15" thickBot="1" x14ac:dyDescent="0.4">
      <c r="B450" s="20">
        <v>1.43944E-6</v>
      </c>
      <c r="C450" s="20">
        <v>5.1980799999999999E-7</v>
      </c>
      <c r="D450" s="20">
        <v>0</v>
      </c>
      <c r="F450" s="20">
        <v>59.738100000000003</v>
      </c>
    </row>
    <row r="451" spans="2:6" ht="15" thickBot="1" x14ac:dyDescent="0.4">
      <c r="B451" s="20">
        <v>1.341977E-6</v>
      </c>
      <c r="C451" s="20">
        <v>4.8461230000000003E-7</v>
      </c>
      <c r="D451" s="20">
        <v>0</v>
      </c>
      <c r="F451" s="20">
        <v>60.025300000000001</v>
      </c>
    </row>
    <row r="452" spans="2:6" ht="15" thickBot="1" x14ac:dyDescent="0.4">
      <c r="B452" s="20">
        <v>1.251141E-6</v>
      </c>
      <c r="C452" s="20">
        <v>4.5181000000000002E-7</v>
      </c>
      <c r="D452" s="20">
        <v>0</v>
      </c>
      <c r="F452" s="20">
        <v>60.3125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L34"/>
  <sheetViews>
    <sheetView zoomScaleNormal="100" workbookViewId="0">
      <selection activeCell="G28" sqref="G28"/>
    </sheetView>
  </sheetViews>
  <sheetFormatPr defaultRowHeight="14.5" x14ac:dyDescent="0.35"/>
  <cols>
    <col min="1" max="1" width="10.54296875" bestFit="1" customWidth="1"/>
    <col min="2" max="4" width="8.54296875" bestFit="1" customWidth="1"/>
    <col min="6" max="8" width="10.1796875" bestFit="1" customWidth="1"/>
    <col min="29" max="33" width="8.54296875" bestFit="1" customWidth="1"/>
    <col min="34" max="34" width="8.81640625" customWidth="1"/>
    <col min="35" max="35" width="8.54296875" bestFit="1" customWidth="1"/>
    <col min="36" max="38" width="6" bestFit="1" customWidth="1"/>
    <col min="39" max="40" width="2.453125" bestFit="1" customWidth="1"/>
  </cols>
  <sheetData>
    <row r="1" spans="1:402" ht="15" thickBot="1" x14ac:dyDescent="0.4">
      <c r="B1">
        <v>380</v>
      </c>
      <c r="C1">
        <v>390</v>
      </c>
      <c r="D1">
        <v>400</v>
      </c>
      <c r="E1">
        <v>410</v>
      </c>
      <c r="F1">
        <v>420</v>
      </c>
      <c r="G1">
        <v>430</v>
      </c>
      <c r="H1">
        <v>440</v>
      </c>
      <c r="I1">
        <v>450</v>
      </c>
      <c r="J1">
        <v>460</v>
      </c>
      <c r="K1">
        <v>470</v>
      </c>
      <c r="L1">
        <v>480</v>
      </c>
      <c r="M1">
        <v>490</v>
      </c>
      <c r="N1">
        <v>500</v>
      </c>
      <c r="O1">
        <v>510</v>
      </c>
      <c r="P1">
        <v>520</v>
      </c>
      <c r="Q1">
        <v>530</v>
      </c>
      <c r="R1">
        <v>540</v>
      </c>
      <c r="S1">
        <v>550</v>
      </c>
      <c r="T1">
        <v>560</v>
      </c>
      <c r="U1">
        <v>570</v>
      </c>
      <c r="V1">
        <v>580</v>
      </c>
      <c r="W1">
        <v>590</v>
      </c>
      <c r="X1">
        <v>600</v>
      </c>
      <c r="Y1">
        <v>610</v>
      </c>
      <c r="Z1">
        <v>620</v>
      </c>
      <c r="AA1">
        <v>630</v>
      </c>
      <c r="AB1">
        <v>640</v>
      </c>
      <c r="AC1">
        <v>650</v>
      </c>
      <c r="AD1">
        <v>660</v>
      </c>
      <c r="AE1">
        <v>670</v>
      </c>
      <c r="AF1">
        <v>680</v>
      </c>
      <c r="AG1">
        <v>690</v>
      </c>
      <c r="AH1">
        <v>700</v>
      </c>
      <c r="AI1">
        <v>710</v>
      </c>
      <c r="AJ1">
        <v>720</v>
      </c>
      <c r="AK1">
        <v>730</v>
      </c>
      <c r="AL1">
        <v>740</v>
      </c>
    </row>
    <row r="2" spans="1:402" ht="15" thickBot="1" x14ac:dyDescent="0.4">
      <c r="A2" t="s">
        <v>27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  <c r="IW2" s="22"/>
      <c r="IX2" s="22"/>
      <c r="IY2" s="22"/>
      <c r="IZ2" s="22"/>
      <c r="JA2" s="22"/>
      <c r="JB2" s="22"/>
      <c r="JC2" s="22"/>
      <c r="JD2" s="22"/>
      <c r="JE2" s="22"/>
      <c r="JF2" s="22"/>
      <c r="JG2" s="22"/>
      <c r="JH2" s="22"/>
      <c r="JI2" s="22"/>
      <c r="JJ2" s="22"/>
      <c r="JK2" s="22"/>
      <c r="JL2" s="22"/>
      <c r="JM2" s="22"/>
      <c r="JN2" s="22"/>
      <c r="JO2" s="22"/>
      <c r="JP2" s="22"/>
      <c r="JQ2" s="22"/>
      <c r="JR2" s="22"/>
      <c r="JS2" s="22"/>
      <c r="JT2" s="22"/>
      <c r="JU2" s="22"/>
      <c r="JV2" s="22"/>
      <c r="JW2" s="22"/>
      <c r="JX2" s="22"/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2"/>
      <c r="KM2" s="22"/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2"/>
      <c r="LB2" s="22"/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2"/>
      <c r="LQ2" s="22"/>
      <c r="LR2" s="22"/>
      <c r="LS2" s="22"/>
      <c r="LT2" s="22"/>
      <c r="LU2" s="22"/>
      <c r="LV2" s="22"/>
      <c r="LW2" s="22"/>
      <c r="LX2" s="22"/>
      <c r="LY2" s="22"/>
      <c r="LZ2" s="22"/>
      <c r="MA2" s="22"/>
      <c r="MB2" s="22"/>
      <c r="MC2" s="22"/>
      <c r="MD2" s="22"/>
      <c r="ME2" s="22"/>
      <c r="MF2" s="22"/>
      <c r="MG2" s="22"/>
      <c r="MH2" s="22"/>
      <c r="MI2" s="22"/>
      <c r="MJ2" s="22"/>
      <c r="MK2" s="22"/>
      <c r="ML2" s="22"/>
      <c r="MM2" s="22"/>
      <c r="MN2" s="22"/>
      <c r="MO2" s="22"/>
      <c r="MP2" s="22"/>
      <c r="MQ2" s="22"/>
      <c r="MR2" s="22"/>
      <c r="MS2" s="22"/>
      <c r="MT2" s="22"/>
      <c r="MU2" s="22"/>
      <c r="MV2" s="22"/>
      <c r="MW2" s="22"/>
      <c r="MX2" s="22"/>
      <c r="MY2" s="22"/>
      <c r="MZ2" s="22"/>
      <c r="NA2" s="22"/>
      <c r="NB2" s="22"/>
      <c r="NC2" s="22"/>
      <c r="ND2" s="22"/>
      <c r="NE2" s="22"/>
      <c r="NF2" s="22"/>
      <c r="NG2" s="22"/>
      <c r="NH2" s="22"/>
      <c r="NI2" s="22"/>
      <c r="NJ2" s="22"/>
      <c r="NK2" s="22"/>
      <c r="NL2" s="22"/>
      <c r="NM2" s="22"/>
      <c r="NN2" s="22"/>
      <c r="NO2" s="22"/>
      <c r="NP2" s="22"/>
      <c r="NQ2" s="22"/>
      <c r="NR2" s="22"/>
      <c r="NS2" s="22"/>
      <c r="NT2" s="22"/>
      <c r="NU2" s="22"/>
      <c r="NV2" s="22"/>
      <c r="NW2" s="22"/>
      <c r="NX2" s="22"/>
      <c r="NY2" s="22"/>
      <c r="NZ2" s="22"/>
      <c r="OA2" s="22"/>
      <c r="OB2" s="22"/>
      <c r="OC2" s="22"/>
      <c r="OD2" s="22"/>
      <c r="OE2" s="22"/>
      <c r="OF2" s="22"/>
      <c r="OG2" s="22"/>
      <c r="OH2" s="22"/>
      <c r="OI2" s="22"/>
      <c r="OJ2" s="22"/>
      <c r="OK2" s="22"/>
      <c r="OL2" s="23"/>
    </row>
    <row r="3" spans="1:402" x14ac:dyDescent="0.35">
      <c r="A3" t="s">
        <v>28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1:402" x14ac:dyDescent="0.35">
      <c r="A4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1:402" x14ac:dyDescent="0.3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402" x14ac:dyDescent="0.35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402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</row>
    <row r="8" spans="1:402" x14ac:dyDescent="0.3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spans="1:402" x14ac:dyDescent="0.3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</row>
    <row r="10" spans="1:402" x14ac:dyDescent="0.35">
      <c r="A10">
        <v>1</v>
      </c>
    </row>
    <row r="11" spans="1:402" x14ac:dyDescent="0.35">
      <c r="A11">
        <v>2</v>
      </c>
    </row>
    <row r="12" spans="1:402" x14ac:dyDescent="0.35">
      <c r="A12">
        <v>3</v>
      </c>
    </row>
    <row r="13" spans="1:402" x14ac:dyDescent="0.35">
      <c r="A13">
        <v>4</v>
      </c>
    </row>
    <row r="14" spans="1:402" x14ac:dyDescent="0.35">
      <c r="A14">
        <v>5</v>
      </c>
    </row>
    <row r="15" spans="1:402" x14ac:dyDescent="0.35">
      <c r="A15">
        <v>6</v>
      </c>
    </row>
    <row r="16" spans="1:402" x14ac:dyDescent="0.35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33" x14ac:dyDescent="0.3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</row>
    <row r="18" spans="1:333" x14ac:dyDescent="0.3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33" x14ac:dyDescent="0.3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</row>
    <row r="20" spans="1:333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33" x14ac:dyDescent="0.3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  <row r="22" spans="1:333" x14ac:dyDescent="0.3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33" x14ac:dyDescent="0.3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pans="1:333" x14ac:dyDescent="0.3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33" ht="15" thickBot="1" x14ac:dyDescent="0.4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</row>
    <row r="26" spans="1:333" x14ac:dyDescent="0.35">
      <c r="A26" t="s">
        <v>30</v>
      </c>
      <c r="LU26" s="21"/>
    </row>
    <row r="29" spans="1:333" x14ac:dyDescent="0.35">
      <c r="A29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33" x14ac:dyDescent="0.35">
      <c r="A30">
        <v>2</v>
      </c>
    </row>
    <row r="31" spans="1:333" x14ac:dyDescent="0.35">
      <c r="A31">
        <v>3</v>
      </c>
    </row>
    <row r="32" spans="1:333" x14ac:dyDescent="0.35">
      <c r="A32" t="s">
        <v>24</v>
      </c>
    </row>
    <row r="33" spans="1:1" x14ac:dyDescent="0.35">
      <c r="A33" t="s">
        <v>25</v>
      </c>
    </row>
    <row r="34" spans="1:1" x14ac:dyDescent="0.35">
      <c r="A34" t="s">
        <v>26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FB8127E5979E634BA0CAC0410D0C0A01" ma:contentTypeVersion="8" ma:contentTypeDescription="Új dokumentum létrehozása." ma:contentTypeScope="" ma:versionID="047630671ad165f714b5807e980d2ce8">
  <xsd:schema xmlns:xsd="http://www.w3.org/2001/XMLSchema" xmlns:xs="http://www.w3.org/2001/XMLSchema" xmlns:p="http://schemas.microsoft.com/office/2006/metadata/properties" xmlns:ns2="7ffba5c3-c6af-427b-9032-d1b50e4924b5" targetNamespace="http://schemas.microsoft.com/office/2006/metadata/properties" ma:root="true" ma:fieldsID="363cc6fbb7144136441c4f1942b3c9eb" ns2:_="">
    <xsd:import namespace="7ffba5c3-c6af-427b-9032-d1b50e4924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ba5c3-c6af-427b-9032-d1b50e4924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17296-320E-4ABC-93A2-C0D42F385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fba5c3-c6af-427b-9032-d1b50e4924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AFC5A1-4477-4ACF-807A-262BD9F86A9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7ffba5c3-c6af-427b-9032-d1b50e4924b5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D9E601E-7F5A-462B-B2BE-E0C0EA2E3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CIExyz10nm</vt:lpstr>
      <vt:lpstr>adatok</vt:lpstr>
      <vt:lpstr>CIExyz10nm!L1_homogenitas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Ági</dc:creator>
  <cp:lastModifiedBy>Supermicro</cp:lastModifiedBy>
  <cp:lastPrinted>2023-12-12T00:20:51Z</cp:lastPrinted>
  <dcterms:created xsi:type="dcterms:W3CDTF">2016-09-20T08:39:55Z</dcterms:created>
  <dcterms:modified xsi:type="dcterms:W3CDTF">2024-05-24T20:14:17Z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0x010100FB8127E5979E634BA0CAC0410D0C0A01</vt:lpwstr>
  </property>
</Properties>
</file>